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2120" windowHeight="9120"/>
  </bookViews>
  <sheets>
    <sheet name="RESUMEN" sheetId="3" r:id="rId1"/>
    <sheet name="DIR(1711089477)" sheetId="4" r:id="rId2"/>
    <sheet name="DIR(3101245126)" sheetId="5" r:id="rId3"/>
    <sheet name="DIR(3101615536)" sheetId="6" r:id="rId4"/>
    <sheet name="DIR(44269099)" sheetId="7" r:id="rId5"/>
    <sheet name="DIR(53595181)" sheetId="8" r:id="rId6"/>
    <sheet name="DIR(83875540)" sheetId="9" r:id="rId7"/>
    <sheet name="DIR(CIM000714NR1)" sheetId="10" r:id="rId8"/>
    <sheet name="DIR(CMT061218MN3)" sheetId="11" r:id="rId9"/>
    <sheet name="DIR(EXP9709259F1)" sheetId="12" r:id="rId10"/>
    <sheet name="DIR(J03110000044369)" sheetId="13" r:id="rId11"/>
    <sheet name="DIR(KME960701B5A)" sheetId="14" r:id="rId12"/>
    <sheet name="DIR(LAS811022LVA)" sheetId="15" r:id="rId13"/>
    <sheet name="DIR(MIN0205027F9)" sheetId="16" r:id="rId14"/>
    <sheet name="DIR(NME930315TE3)" sheetId="17" r:id="rId15"/>
    <sheet name="DIR(OPL831114PL2)" sheetId="18" r:id="rId16"/>
    <sheet name="DIR(PCR970210MA7)" sheetId="19" r:id="rId17"/>
    <sheet name="DIR(SAI711103QG3)" sheetId="20" r:id="rId18"/>
    <sheet name="DIR(TIM990811LPO)" sheetId="21" r:id="rId19"/>
    <sheet name="DIR(XCF0308083V5)" sheetId="22" r:id="rId20"/>
  </sheets>
  <definedNames>
    <definedName name="sub" localSheetId="1">#REF!</definedName>
    <definedName name="sub" localSheetId="2">#REF!</definedName>
    <definedName name="sub" localSheetId="3">#REF!</definedName>
    <definedName name="sub" localSheetId="4">#REF!</definedName>
    <definedName name="sub" localSheetId="5">#REF!</definedName>
    <definedName name="sub" localSheetId="6">#REF!</definedName>
    <definedName name="sub" localSheetId="7">#REF!</definedName>
    <definedName name="sub" localSheetId="8">#REF!</definedName>
    <definedName name="sub" localSheetId="9">#REF!</definedName>
    <definedName name="sub" localSheetId="10">#REF!</definedName>
    <definedName name="sub" localSheetId="11">#REF!</definedName>
    <definedName name="sub" localSheetId="12">#REF!</definedName>
    <definedName name="sub" localSheetId="13">#REF!</definedName>
    <definedName name="sub" localSheetId="14">#REF!</definedName>
    <definedName name="sub" localSheetId="15">#REF!</definedName>
    <definedName name="sub" localSheetId="16">#REF!</definedName>
    <definedName name="sub" localSheetId="17">#REF!</definedName>
    <definedName name="sub" localSheetId="18">#REF!</definedName>
    <definedName name="sub" localSheetId="19">#REF!</definedName>
    <definedName name="sub">#REF!</definedName>
    <definedName name="Subtotal" localSheetId="1">#REF!</definedName>
    <definedName name="Subtotal" localSheetId="2">#REF!</definedName>
    <definedName name="Subtotal" localSheetId="3">#REF!</definedName>
    <definedName name="Subtotal" localSheetId="4">#REF!</definedName>
    <definedName name="Subtotal" localSheetId="5">#REF!</definedName>
    <definedName name="Subtotal" localSheetId="6">#REF!</definedName>
    <definedName name="Subtotal" localSheetId="7">#REF!</definedName>
    <definedName name="Subtotal" localSheetId="8">#REF!</definedName>
    <definedName name="Subtotal" localSheetId="9">#REF!</definedName>
    <definedName name="Subtotal" localSheetId="10">#REF!</definedName>
    <definedName name="Subtotal" localSheetId="11">#REF!</definedName>
    <definedName name="Subtotal" localSheetId="12">#REF!</definedName>
    <definedName name="Subtotal" localSheetId="13">#REF!</definedName>
    <definedName name="Subtotal" localSheetId="14">#REF!</definedName>
    <definedName name="Subtotal" localSheetId="15">#REF!</definedName>
    <definedName name="Subtotal" localSheetId="16">#REF!</definedName>
    <definedName name="Subtotal" localSheetId="17">#REF!</definedName>
    <definedName name="Subtotal" localSheetId="18">#REF!</definedName>
    <definedName name="Subtotal" localSheetId="19">#REF!</definedName>
    <definedName name="Subtotal">#REF!</definedName>
  </definedNames>
  <calcPr calcId="144525"/>
</workbook>
</file>

<file path=xl/calcChain.xml><?xml version="1.0" encoding="utf-8"?>
<calcChain xmlns="http://schemas.openxmlformats.org/spreadsheetml/2006/main">
  <c r="G37" i="3" l="1"/>
  <c r="G35" i="3"/>
  <c r="G32" i="3"/>
  <c r="H32" i="3" l="1"/>
  <c r="G24" i="3"/>
  <c r="H24" i="3" s="1"/>
  <c r="G23" i="3"/>
  <c r="H23" i="3" s="1"/>
  <c r="G20" i="3"/>
  <c r="H20" i="3" s="1"/>
  <c r="G28" i="3"/>
  <c r="H28" i="3" s="1"/>
  <c r="H30" i="3"/>
  <c r="H29" i="3"/>
  <c r="H27" i="3"/>
  <c r="H26" i="3"/>
  <c r="H25" i="3"/>
  <c r="H22" i="3"/>
  <c r="H21" i="3"/>
  <c r="H19" i="3"/>
  <c r="H18" i="3"/>
  <c r="H17" i="3"/>
  <c r="H16" i="3"/>
  <c r="H15" i="3"/>
  <c r="H14" i="3"/>
  <c r="H13" i="3"/>
  <c r="H12" i="3"/>
  <c r="J30" i="3" l="1"/>
  <c r="I30" i="3"/>
  <c r="F30" i="3"/>
  <c r="E30" i="3"/>
  <c r="D30" i="3"/>
  <c r="C30" i="3"/>
  <c r="N15" i="22"/>
  <c r="M17" i="22"/>
  <c r="L17" i="22"/>
  <c r="K17" i="22"/>
  <c r="J17" i="22"/>
  <c r="I17" i="22"/>
  <c r="N17" i="22" s="1"/>
  <c r="J29" i="3"/>
  <c r="I29" i="3"/>
  <c r="F29" i="3"/>
  <c r="E29" i="3"/>
  <c r="D29" i="3"/>
  <c r="C29" i="3"/>
  <c r="N15" i="21"/>
  <c r="M17" i="21"/>
  <c r="L17" i="21"/>
  <c r="K17" i="21"/>
  <c r="J17" i="21"/>
  <c r="I17" i="21"/>
  <c r="N17" i="21" s="1"/>
  <c r="J28" i="3"/>
  <c r="I28" i="3"/>
  <c r="F28" i="3"/>
  <c r="E28" i="3"/>
  <c r="D28" i="3"/>
  <c r="C28" i="3"/>
  <c r="N16" i="20"/>
  <c r="N15" i="20"/>
  <c r="M18" i="20"/>
  <c r="L18" i="20"/>
  <c r="K18" i="20"/>
  <c r="J18" i="20"/>
  <c r="I18" i="20"/>
  <c r="N18" i="20" s="1"/>
  <c r="J27" i="3"/>
  <c r="I27" i="3"/>
  <c r="F27" i="3"/>
  <c r="E27" i="3"/>
  <c r="D27" i="3"/>
  <c r="C27" i="3"/>
  <c r="N15" i="19"/>
  <c r="M17" i="19"/>
  <c r="L17" i="19"/>
  <c r="K17" i="19"/>
  <c r="J17" i="19"/>
  <c r="I17" i="19"/>
  <c r="N17" i="19" s="1"/>
  <c r="J26" i="3"/>
  <c r="I26" i="3"/>
  <c r="F26" i="3"/>
  <c r="E26" i="3"/>
  <c r="D26" i="3"/>
  <c r="C26" i="3"/>
  <c r="N15" i="18"/>
  <c r="M17" i="18"/>
  <c r="L17" i="18"/>
  <c r="K17" i="18"/>
  <c r="J17" i="18"/>
  <c r="I17" i="18"/>
  <c r="N17" i="18" s="1"/>
  <c r="J25" i="3"/>
  <c r="I25" i="3"/>
  <c r="F25" i="3"/>
  <c r="E25" i="3"/>
  <c r="D25" i="3"/>
  <c r="C25" i="3"/>
  <c r="N15" i="17"/>
  <c r="M17" i="17"/>
  <c r="L17" i="17"/>
  <c r="K17" i="17"/>
  <c r="J17" i="17"/>
  <c r="I17" i="17"/>
  <c r="N17" i="17" s="1"/>
  <c r="J24" i="3"/>
  <c r="I24" i="3"/>
  <c r="F24" i="3"/>
  <c r="E24" i="3"/>
  <c r="D24" i="3"/>
  <c r="C24" i="3"/>
  <c r="N15" i="16"/>
  <c r="M17" i="16"/>
  <c r="L17" i="16"/>
  <c r="K17" i="16"/>
  <c r="J17" i="16"/>
  <c r="I17" i="16"/>
  <c r="N17" i="16" s="1"/>
  <c r="J23" i="3"/>
  <c r="I23" i="3"/>
  <c r="F23" i="3"/>
  <c r="E23" i="3"/>
  <c r="D23" i="3"/>
  <c r="C23" i="3"/>
  <c r="N15" i="15"/>
  <c r="M17" i="15"/>
  <c r="L17" i="15"/>
  <c r="K17" i="15"/>
  <c r="J17" i="15"/>
  <c r="I17" i="15"/>
  <c r="N17" i="15" s="1"/>
  <c r="J22" i="3"/>
  <c r="I22" i="3"/>
  <c r="F22" i="3"/>
  <c r="E22" i="3"/>
  <c r="D22" i="3"/>
  <c r="C22" i="3"/>
  <c r="N15" i="14"/>
  <c r="M17" i="14"/>
  <c r="L17" i="14"/>
  <c r="K17" i="14"/>
  <c r="J17" i="14"/>
  <c r="I17" i="14"/>
  <c r="N17" i="14" s="1"/>
  <c r="J21" i="3"/>
  <c r="I21" i="3"/>
  <c r="F21" i="3"/>
  <c r="E21" i="3"/>
  <c r="D21" i="3"/>
  <c r="C21" i="3"/>
  <c r="N15" i="13"/>
  <c r="M17" i="13"/>
  <c r="L17" i="13"/>
  <c r="K17" i="13"/>
  <c r="J17" i="13"/>
  <c r="I17" i="13"/>
  <c r="N17" i="13" s="1"/>
  <c r="J20" i="3"/>
  <c r="I20" i="3"/>
  <c r="F20" i="3"/>
  <c r="E20" i="3"/>
  <c r="D20" i="3"/>
  <c r="C20" i="3"/>
  <c r="N15" i="12"/>
  <c r="M17" i="12"/>
  <c r="L17" i="12"/>
  <c r="K17" i="12"/>
  <c r="J17" i="12"/>
  <c r="I17" i="12"/>
  <c r="N17" i="12" s="1"/>
  <c r="J19" i="3"/>
  <c r="I19" i="3"/>
  <c r="F19" i="3"/>
  <c r="E19" i="3"/>
  <c r="D19" i="3"/>
  <c r="C19" i="3"/>
  <c r="N15" i="11"/>
  <c r="M17" i="11"/>
  <c r="L17" i="11"/>
  <c r="K17" i="11"/>
  <c r="J17" i="11"/>
  <c r="I17" i="11"/>
  <c r="N17" i="11" s="1"/>
  <c r="J18" i="3"/>
  <c r="I18" i="3"/>
  <c r="F18" i="3"/>
  <c r="E18" i="3"/>
  <c r="D18" i="3"/>
  <c r="C18" i="3"/>
  <c r="N15" i="10"/>
  <c r="M17" i="10"/>
  <c r="L17" i="10"/>
  <c r="K17" i="10"/>
  <c r="J17" i="10"/>
  <c r="I17" i="10"/>
  <c r="N17" i="10" s="1"/>
  <c r="J17" i="3"/>
  <c r="I17" i="3"/>
  <c r="F17" i="3"/>
  <c r="E17" i="3"/>
  <c r="D17" i="3"/>
  <c r="C17" i="3"/>
  <c r="N15" i="9"/>
  <c r="M17" i="9"/>
  <c r="L17" i="9"/>
  <c r="K17" i="9"/>
  <c r="J17" i="9"/>
  <c r="I17" i="9"/>
  <c r="N17" i="9" s="1"/>
  <c r="J16" i="3"/>
  <c r="I16" i="3"/>
  <c r="F16" i="3"/>
  <c r="E16" i="3"/>
  <c r="D16" i="3"/>
  <c r="C16" i="3"/>
  <c r="N15" i="8"/>
  <c r="M17" i="8"/>
  <c r="L17" i="8"/>
  <c r="K17" i="8"/>
  <c r="J17" i="8"/>
  <c r="I17" i="8"/>
  <c r="N17" i="8" s="1"/>
  <c r="J15" i="3"/>
  <c r="I15" i="3"/>
  <c r="F15" i="3"/>
  <c r="E15" i="3"/>
  <c r="D15" i="3"/>
  <c r="C15" i="3"/>
  <c r="N15" i="7"/>
  <c r="M17" i="7"/>
  <c r="L17" i="7"/>
  <c r="K17" i="7"/>
  <c r="J17" i="7"/>
  <c r="I17" i="7"/>
  <c r="N17" i="7" s="1"/>
  <c r="J14" i="3"/>
  <c r="I14" i="3"/>
  <c r="F14" i="3"/>
  <c r="E14" i="3"/>
  <c r="D14" i="3"/>
  <c r="C14" i="3"/>
  <c r="N15" i="6"/>
  <c r="M17" i="6"/>
  <c r="L17" i="6"/>
  <c r="K17" i="6"/>
  <c r="J17" i="6"/>
  <c r="I17" i="6"/>
  <c r="N17" i="6" s="1"/>
  <c r="J13" i="3"/>
  <c r="I13" i="3"/>
  <c r="F13" i="3"/>
  <c r="E13" i="3"/>
  <c r="D13" i="3"/>
  <c r="C13" i="3"/>
  <c r="N15" i="5"/>
  <c r="M17" i="5"/>
  <c r="L17" i="5"/>
  <c r="K17" i="5"/>
  <c r="J17" i="5"/>
  <c r="I17" i="5"/>
  <c r="J12" i="3"/>
  <c r="I12" i="3"/>
  <c r="I32" i="3" s="1"/>
  <c r="F12" i="3"/>
  <c r="E12" i="3"/>
  <c r="D12" i="3"/>
  <c r="C12" i="3"/>
  <c r="N15" i="4"/>
  <c r="M17" i="4"/>
  <c r="L17" i="4"/>
  <c r="K17" i="4"/>
  <c r="J17" i="4"/>
  <c r="I17" i="4"/>
  <c r="J32" i="3"/>
  <c r="E32" i="3"/>
  <c r="D32" i="3"/>
  <c r="F32" i="3"/>
  <c r="N17" i="5" l="1"/>
  <c r="N17" i="4"/>
</calcChain>
</file>

<file path=xl/sharedStrings.xml><?xml version="1.0" encoding="utf-8"?>
<sst xmlns="http://schemas.openxmlformats.org/spreadsheetml/2006/main" count="816" uniqueCount="147">
  <si>
    <t>FECHA</t>
  </si>
  <si>
    <t>DESCRIPCION</t>
  </si>
  <si>
    <t>No.</t>
  </si>
  <si>
    <t xml:space="preserve">TOTALES </t>
  </si>
  <si>
    <t>NOMBRE</t>
  </si>
  <si>
    <t>CODIGO</t>
  </si>
  <si>
    <t>FECHA PAGO</t>
  </si>
  <si>
    <t>TIPO</t>
  </si>
  <si>
    <t>NÚMERO</t>
  </si>
  <si>
    <t>SERIE</t>
  </si>
  <si>
    <t>Nit:</t>
  </si>
  <si>
    <t>Dias Crèdito:</t>
  </si>
  <si>
    <t>Lìmite Crédito:</t>
  </si>
  <si>
    <t>Celular:</t>
  </si>
  <si>
    <t>TOTALES</t>
  </si>
  <si>
    <t>Hora:</t>
  </si>
  <si>
    <t>Fecha:</t>
  </si>
  <si>
    <t>Directorio:</t>
  </si>
  <si>
    <t>Dirección:</t>
  </si>
  <si>
    <t>RESÚMEN  DETALLE DE SALDOS</t>
  </si>
  <si>
    <t>CARGOS EN MONEDA</t>
  </si>
  <si>
    <t>LOCAL</t>
  </si>
  <si>
    <t>EXTRANJERA</t>
  </si>
  <si>
    <t>ABONOS EN MONEDA</t>
  </si>
  <si>
    <t>DIAS DE</t>
  </si>
  <si>
    <t>CREDITO</t>
  </si>
  <si>
    <t>MONEDA EXTRANJERA</t>
  </si>
  <si>
    <t>SALDO MONEDA LOCAL</t>
  </si>
  <si>
    <t>SALDOS EN MONEDA LOCAL</t>
  </si>
  <si>
    <t>DIFERENCIAL CAMBIARIO</t>
  </si>
  <si>
    <t>TASA DE CAMBIO</t>
  </si>
  <si>
    <t>CORPORACION GTL S DE RL DE CV</t>
  </si>
  <si>
    <t>ESTADO DE CUENTA [CUENTA POR COBRAR]</t>
  </si>
  <si>
    <t>01/07/2015 - 31/07/2015 []</t>
  </si>
  <si>
    <t>MEXICO</t>
  </si>
  <si>
    <t>[1711089477]  GT Logistics, S.A. Nicaragua</t>
  </si>
  <si>
    <t>GT Logistics, S.A. Nicaragua</t>
  </si>
  <si>
    <t xml:space="preserve">Tel.  .                                                                                   </t>
  </si>
  <si>
    <t xml:space="preserve">Fax:                                         </t>
  </si>
  <si>
    <t xml:space="preserve">                                        </t>
  </si>
  <si>
    <t>J0310000137765</t>
  </si>
  <si>
    <t>15/07/2015</t>
  </si>
  <si>
    <t xml:space="preserve">DPU             </t>
  </si>
  <si>
    <t xml:space="preserve">                        </t>
  </si>
  <si>
    <t>pago factura 662,663,711 V/PAGO DOC. NO. F663, F662, F711</t>
  </si>
  <si>
    <t>USD</t>
  </si>
  <si>
    <t>14/08/2015</t>
  </si>
  <si>
    <t>01/07/2015 - 31/07/2015</t>
  </si>
  <si>
    <t>[3101245126]  CARGA URGENTE DE COSTA RICA SA</t>
  </si>
  <si>
    <t>CARGA URGENTE DE COSTA RICA SA</t>
  </si>
  <si>
    <t>CF</t>
  </si>
  <si>
    <t>27/07/2015</t>
  </si>
  <si>
    <t>pago factura 974_x000D_
 V/PAGO DOC. NO. F974</t>
  </si>
  <si>
    <t>26/08/2015</t>
  </si>
  <si>
    <t>[3101615536]  GT Logistic S.A. Costa Rica</t>
  </si>
  <si>
    <t>GT Logistic S.A. Costa Rica</t>
  </si>
  <si>
    <t>3-101-615536</t>
  </si>
  <si>
    <t>PAGO VARIAS FACTURAS</t>
  </si>
  <si>
    <t>[44269099]  ENVASES UNIVERSALES REXAM DE CENTROAMERICA, S.A.</t>
  </si>
  <si>
    <t>ENVASES UNIVERSALES REXAM DE CENTROAMERICA, S.A.</t>
  </si>
  <si>
    <t>44269099</t>
  </si>
  <si>
    <t>pago factutra 868,869 V/PAGO DOC. NO. F869, F868</t>
  </si>
  <si>
    <t>[53595181]  GTLogistics, S.A. Guatemala</t>
  </si>
  <si>
    <t>GTLogistics, S.A. Guatemala</t>
  </si>
  <si>
    <t xml:space="preserve">Tel.  (502) 66433200                                                                      </t>
  </si>
  <si>
    <t>5359518-1</t>
  </si>
  <si>
    <t>02/07/2015</t>
  </si>
  <si>
    <t>PAGO FACTURA 528 A 531,546 556 A 558, 5560,472,562,573,576 V/PAGO DOC. NO. F472, F528, F529, F530, F531, F556, F557, F558, F560, F562, F573, F576, F546</t>
  </si>
  <si>
    <t>01/08/2015</t>
  </si>
  <si>
    <t>[83875540]  NASSA CENTROAMERICA, S.A.</t>
  </si>
  <si>
    <t>NASSA CENTROAMERICA, S.A.</t>
  </si>
  <si>
    <t>53875540</t>
  </si>
  <si>
    <t>29/07/2015</t>
  </si>
  <si>
    <t>pago factura 922 V/PAGO DOC. NO. F922</t>
  </si>
  <si>
    <t>28/08/2015</t>
  </si>
  <si>
    <t>[CIM000714NR1]  Cimexlana S. de R.L. de C.V.</t>
  </si>
  <si>
    <t>Cimexlana S. de R.L. de C.V.</t>
  </si>
  <si>
    <t>CIM000714NR1</t>
  </si>
  <si>
    <t>23/07/2015</t>
  </si>
  <si>
    <t>pago factura 966,967,968,969,976.977 V/PAGO DOC. NO. F977, F976, F969, F968, F967, F966</t>
  </si>
  <si>
    <t>07/08/2015</t>
  </si>
  <si>
    <t>[CMT061218MN3]  CMT / Technik S. de R.L. de C.V.</t>
  </si>
  <si>
    <t>CMT / Technik S. de R.L. de C.V.</t>
  </si>
  <si>
    <t>CMTTECHNIK S DE RL DE CV</t>
  </si>
  <si>
    <t>31/07/2015</t>
  </si>
  <si>
    <t>pago factura 915,1001 V/PAGO DOC. NO. F915, F1001</t>
  </si>
  <si>
    <t>CMT061218MN3</t>
  </si>
  <si>
    <t>[EXP9709259F1]  Expotel S.A. de C.V.</t>
  </si>
  <si>
    <t>Expotel S.A. de C.V.</t>
  </si>
  <si>
    <t>EXP9709259F1</t>
  </si>
  <si>
    <t>08/07/2015</t>
  </si>
  <si>
    <t>PAGO FACTURA 953 V/PAGO DOC. NO. F953</t>
  </si>
  <si>
    <t>16/07/2015</t>
  </si>
  <si>
    <t>[J03110000044369]  ALMACENADORA DE EXPORTACIONES, S.A.</t>
  </si>
  <si>
    <t>ALMACENADORA DE EXPORTACIONES, S.A.</t>
  </si>
  <si>
    <t>J03110000044369</t>
  </si>
  <si>
    <t>30/07/2015</t>
  </si>
  <si>
    <t>pago factura  987_x000D_
 V/PAGO DOC. NO. F987</t>
  </si>
  <si>
    <t>29/08/2015</t>
  </si>
  <si>
    <t>[KME960701B5A]  KHS México S.A. de C.V.</t>
  </si>
  <si>
    <t>KHS México S.A. de C.V.</t>
  </si>
  <si>
    <t>KME960701B5A</t>
  </si>
  <si>
    <t>pago factura 975 V/PAGO DOC. NO. F975</t>
  </si>
  <si>
    <t>22/08/2015</t>
  </si>
  <si>
    <t>[LAS811022LVA]  LOSETAS ASFALTICAS, S. DE R.L. DE C.V.</t>
  </si>
  <si>
    <t>LOSETAS ASFALTICAS, S. DE R.L. DE C.V.</t>
  </si>
  <si>
    <t>LAS811022LVA</t>
  </si>
  <si>
    <t>PAGO FACTURA 985 V/PAGO DOC. NO. F958</t>
  </si>
  <si>
    <t>[MIN0205027F9]  MULTITRANSPORTES INTERNACIONALES, S.A. DE C.V.</t>
  </si>
  <si>
    <t>MULTITRANSPORTES INTERNACIONALES, S.A. DE C.V.</t>
  </si>
  <si>
    <t>MIN0205027F9</t>
  </si>
  <si>
    <t>PAGO FACTURA 1024 V/PAGO DOC. NO. F1024</t>
  </si>
  <si>
    <t>[NME930315TE3]  NOREL MEXICO, S.A. DE C.V.</t>
  </si>
  <si>
    <t>NOREL MEXICO, S.A. DE C.V.</t>
  </si>
  <si>
    <t xml:space="preserve">Tel.  4422273700                                                                          </t>
  </si>
  <si>
    <t>NME930315TE3</t>
  </si>
  <si>
    <t>01/07/2015</t>
  </si>
  <si>
    <t xml:space="preserve">F                       </t>
  </si>
  <si>
    <t>PAGO FACTURA F 921 V/PAGO DOC. NO. F921</t>
  </si>
  <si>
    <t>[OPL831114PL2]  Oplex S.A. deC.V.</t>
  </si>
  <si>
    <t>Oplex S.A. deC.V.</t>
  </si>
  <si>
    <t>OPL831114PL2</t>
  </si>
  <si>
    <t>pago factura 852 V/PAGO DOC. NO. F852</t>
  </si>
  <si>
    <t>17/07/2015</t>
  </si>
  <si>
    <t>[PCR970210MA7]  Pisos Creativos, S. de R. L. de C.V.</t>
  </si>
  <si>
    <t>Pisos Creativos, S. de R. L. de C.V.</t>
  </si>
  <si>
    <t>PCR970210MA7</t>
  </si>
  <si>
    <t>PAGO FACTURA F 1014 V/PAGO DOC. NO. F1014</t>
  </si>
  <si>
    <t>06/08/2015</t>
  </si>
  <si>
    <t>[SAI711103QG3]  Servicios Administrativos Industriales, S. A de C.V.</t>
  </si>
  <si>
    <t>Servicios Administrativos Industriales, S. A de C.V.</t>
  </si>
  <si>
    <t>SAI711103QG3</t>
  </si>
  <si>
    <t>PAGO FACTURA 699 A 704 ,727,728,817 V/PAGO DOC. NO. F699, F703, F700, F701, F702, F704, F727, F728, F817</t>
  </si>
  <si>
    <t>pago factura 848,864,865,870,877,878,879 V/PAGO DOC. NO. F848, F879, F870, F864, F865, F877, F878</t>
  </si>
  <si>
    <t>15/08/2015</t>
  </si>
  <si>
    <t>[TIM990811LPO]  Timbermart, S.A. de C.V.</t>
  </si>
  <si>
    <t>Timbermart, S.A. de C.V.</t>
  </si>
  <si>
    <t>TIM990811LPO</t>
  </si>
  <si>
    <t>14/07/2015</t>
  </si>
  <si>
    <t>TIMBERMART V/PAGO DOC. NO. F951</t>
  </si>
  <si>
    <t>22/07/2015</t>
  </si>
  <si>
    <t>[XCF0308083V5]  XCF, S.A. DE C.V.</t>
  </si>
  <si>
    <t>XCF, S.A. DE C.V.</t>
  </si>
  <si>
    <t>XCF0308083V5</t>
  </si>
  <si>
    <t>03/07/2015</t>
  </si>
  <si>
    <t>pago facturas f-894 y f-909 V/PAGO DOC. NO. F909, F894</t>
  </si>
  <si>
    <t>02/08/2015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</si>
</sst>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100A]d&quot; de &quot;mmmm&quot; de &quot;yyyy;@"/>
    <numFmt numFmtId="166" formatCode="0.00000"/>
    <numFmt numFmtId="167" formatCode="0_);\(0\)"/>
  </numFmts>
  <fonts count="17" x14ac:knownFonts="1">
    <font>
      <sz val="10"/>
      <name val="Arial"/>
    </font>
    <font>
      <sz val="12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 Narrow"/>
      <family val="2"/>
    </font>
    <font>
      <b/>
      <sz val="14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8"/>
      <name val="Arial Narrow"/>
      <family val="2"/>
    </font>
    <font>
      <sz val="10"/>
      <color theme="0"/>
      <name val="Arial"/>
      <family val="2"/>
    </font>
    <font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Border="1"/>
    <xf numFmtId="0" fontId="0" fillId="0" borderId="0" xfId="0" applyBorder="1" applyAlignment="1"/>
    <xf numFmtId="3" fontId="0" fillId="0" borderId="0" xfId="0" applyNumberFormat="1" applyAlignment="1">
      <alignment vertical="distributed"/>
    </xf>
    <xf numFmtId="0" fontId="0" fillId="0" borderId="0" xfId="0" applyAlignment="1">
      <alignment vertical="distributed"/>
    </xf>
    <xf numFmtId="39" fontId="0" fillId="0" borderId="0" xfId="0" applyNumberFormat="1" applyAlignment="1">
      <alignment vertical="distributed"/>
    </xf>
    <xf numFmtId="0" fontId="0" fillId="0" borderId="0" xfId="0" applyNumberFormat="1" applyAlignment="1">
      <alignment horizontal="left" vertical="distributed"/>
    </xf>
    <xf numFmtId="0" fontId="0" fillId="0" borderId="0" xfId="0" applyNumberFormat="1" applyAlignment="1" applyProtection="1">
      <alignment horizontal="left" vertical="distributed"/>
      <protection locked="0"/>
    </xf>
    <xf numFmtId="164" fontId="0" fillId="0" borderId="0" xfId="0" applyNumberForma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center" vertical="distributed"/>
    </xf>
    <xf numFmtId="39" fontId="0" fillId="0" borderId="0" xfId="0" applyNumberFormat="1" applyAlignment="1">
      <alignment horizontal="right" vertical="distributed"/>
    </xf>
    <xf numFmtId="1" fontId="0" fillId="0" borderId="0" xfId="0" applyNumberFormat="1" applyAlignment="1">
      <alignment horizontal="right" vertical="distributed"/>
    </xf>
    <xf numFmtId="166" fontId="0" fillId="0" borderId="0" xfId="0" applyNumberFormat="1" applyAlignment="1">
      <alignment horizontal="center" vertical="distributed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2" xfId="0" applyNumberFormat="1" applyFont="1" applyBorder="1" applyAlignment="1">
      <alignment vertical="center"/>
    </xf>
    <xf numFmtId="39" fontId="2" fillId="0" borderId="1" xfId="0" applyNumberFormat="1" applyFont="1" applyBorder="1" applyAlignment="1">
      <alignment horizontal="right"/>
    </xf>
    <xf numFmtId="0" fontId="2" fillId="0" borderId="3" xfId="0" applyFont="1" applyBorder="1" applyAlignment="1"/>
    <xf numFmtId="39" fontId="2" fillId="0" borderId="1" xfId="0" applyNumberFormat="1" applyFont="1" applyBorder="1"/>
    <xf numFmtId="0" fontId="7" fillId="0" borderId="2" xfId="0" applyNumberFormat="1" applyFont="1" applyBorder="1" applyAlignment="1">
      <alignment vertical="center"/>
    </xf>
    <xf numFmtId="0" fontId="12" fillId="0" borderId="0" xfId="0" applyFont="1" applyBorder="1"/>
    <xf numFmtId="0" fontId="1" fillId="0" borderId="0" xfId="0" applyFont="1" applyBorder="1" applyAlignment="1">
      <alignment vertical="center"/>
    </xf>
    <xf numFmtId="0" fontId="0" fillId="0" borderId="0" xfId="0" applyNumberFormat="1" applyAlignment="1">
      <alignment horizontal="center" vertical="distributed"/>
    </xf>
    <xf numFmtId="0" fontId="0" fillId="0" borderId="4" xfId="0" applyBorder="1" applyAlignment="1">
      <alignment horizontal="center" vertical="distributed"/>
    </xf>
    <xf numFmtId="0" fontId="0" fillId="0" borderId="5" xfId="0" applyBorder="1" applyAlignment="1">
      <alignment horizontal="center" vertical="distributed"/>
    </xf>
    <xf numFmtId="0" fontId="8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right" vertical="center"/>
    </xf>
    <xf numFmtId="167" fontId="0" fillId="0" borderId="0" xfId="0" applyNumberFormat="1" applyAlignment="1">
      <alignment horizontal="right" vertical="distributed"/>
    </xf>
    <xf numFmtId="0" fontId="15" fillId="2" borderId="0" xfId="0" applyFont="1" applyFill="1"/>
    <xf numFmtId="0" fontId="1" fillId="0" borderId="0" xfId="0" applyFont="1" applyFill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49" fontId="0" fillId="0" borderId="0" xfId="0" applyNumberFormat="1" applyAlignment="1">
      <alignment horizontal="center" vertical="distributed"/>
    </xf>
    <xf numFmtId="49" fontId="2" fillId="0" borderId="3" xfId="0" applyNumberFormat="1" applyFont="1" applyBorder="1" applyAlignment="1"/>
    <xf numFmtId="49" fontId="0" fillId="0" borderId="1" xfId="0" applyNumberFormat="1" applyBorder="1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vertical="center"/>
    </xf>
    <xf numFmtId="21" fontId="7" fillId="0" borderId="2" xfId="0" applyNumberFormat="1" applyFont="1" applyBorder="1" applyAlignment="1">
      <alignment vertical="center"/>
    </xf>
    <xf numFmtId="21" fontId="1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left" vertical="distributed" wrapText="1"/>
    </xf>
    <xf numFmtId="0" fontId="1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distributed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0" fillId="0" borderId="1" xfId="0" applyBorder="1" applyAlignment="1">
      <alignment horizontal="center" vertical="distributed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distributed"/>
    </xf>
    <xf numFmtId="1" fontId="4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center" vertical="distributed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distributed"/>
    </xf>
    <xf numFmtId="4" fontId="0" fillId="0" borderId="0" xfId="0" applyNumberForma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41"/>
  <sheetViews>
    <sheetView showGridLines="0" tabSelected="1" topLeftCell="B1" workbookViewId="0">
      <pane ySplit="10" topLeftCell="A14" activePane="bottomLeft" state="frozen"/>
      <selection pane="bottomLeft" activeCell="G35" sqref="G35"/>
    </sheetView>
  </sheetViews>
  <sheetFormatPr baseColWidth="10" defaultRowHeight="12.75" x14ac:dyDescent="0.2"/>
  <cols>
    <col min="1" max="1" width="3.7109375" customWidth="1"/>
    <col min="2" max="2" width="13.7109375" customWidth="1"/>
    <col min="3" max="3" width="40.7109375" customWidth="1"/>
    <col min="4" max="9" width="15.7109375" customWidth="1"/>
    <col min="10" max="10" width="20.85546875" customWidth="1"/>
    <col min="15" max="15" width="0" hidden="1" customWidth="1"/>
  </cols>
  <sheetData>
    <row r="1" spans="1:10" ht="6" customHeight="1" x14ac:dyDescent="0.2"/>
    <row r="2" spans="1:10" ht="7.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18.75" customHeight="1" x14ac:dyDescent="0.2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s="40" customFormat="1" ht="11.25" customHeight="1" x14ac:dyDescent="0.2">
      <c r="A4" s="60" t="s">
        <v>34</v>
      </c>
      <c r="B4" s="60"/>
      <c r="C4" s="60"/>
      <c r="D4" s="60"/>
      <c r="E4" s="60"/>
      <c r="F4" s="60"/>
      <c r="G4" s="49"/>
      <c r="H4" s="49"/>
      <c r="I4" s="41" t="s">
        <v>15</v>
      </c>
      <c r="J4" s="52">
        <v>0.54254629629629625</v>
      </c>
    </row>
    <row r="5" spans="1:10" ht="15" customHeight="1" x14ac:dyDescent="0.25">
      <c r="A5" s="57"/>
      <c r="B5" s="57"/>
      <c r="C5" s="59"/>
      <c r="D5" s="59"/>
      <c r="E5" s="59"/>
      <c r="F5" s="59"/>
      <c r="G5" s="48"/>
      <c r="H5" s="48"/>
      <c r="I5" s="33" t="s">
        <v>16</v>
      </c>
      <c r="J5" s="42">
        <v>42238</v>
      </c>
    </row>
    <row r="6" spans="1:10" ht="15" customHeight="1" x14ac:dyDescent="0.25">
      <c r="A6" s="61" t="s">
        <v>19</v>
      </c>
      <c r="B6" s="61"/>
      <c r="C6" s="61"/>
      <c r="D6" s="61"/>
      <c r="E6" s="61"/>
      <c r="F6" s="61"/>
      <c r="G6" s="61"/>
      <c r="H6" s="61"/>
      <c r="I6" s="61"/>
      <c r="J6" s="61"/>
    </row>
    <row r="7" spans="1:10" ht="15" customHeight="1" x14ac:dyDescent="0.25">
      <c r="A7" s="61" t="s">
        <v>47</v>
      </c>
      <c r="B7" s="61"/>
      <c r="C7" s="61"/>
      <c r="D7" s="61"/>
      <c r="E7" s="61"/>
      <c r="F7" s="61"/>
      <c r="G7" s="61"/>
      <c r="H7" s="61"/>
      <c r="I7" s="61"/>
      <c r="J7" s="61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2" customHeight="1" x14ac:dyDescent="0.2">
      <c r="A9" s="58" t="s">
        <v>2</v>
      </c>
      <c r="B9" s="55" t="s">
        <v>5</v>
      </c>
      <c r="C9" s="55" t="s">
        <v>4</v>
      </c>
      <c r="D9" s="56" t="s">
        <v>20</v>
      </c>
      <c r="E9" s="56"/>
      <c r="F9" s="56" t="s">
        <v>23</v>
      </c>
      <c r="G9" s="56"/>
      <c r="H9" s="56"/>
      <c r="I9" s="56"/>
      <c r="J9" s="58" t="s">
        <v>28</v>
      </c>
    </row>
    <row r="10" spans="1:10" ht="12" customHeight="1" x14ac:dyDescent="0.2">
      <c r="A10" s="58"/>
      <c r="B10" s="55"/>
      <c r="C10" s="55"/>
      <c r="D10" s="23" t="s">
        <v>21</v>
      </c>
      <c r="E10" s="23" t="s">
        <v>22</v>
      </c>
      <c r="F10" s="23" t="s">
        <v>21</v>
      </c>
      <c r="G10" s="47"/>
      <c r="H10" s="47"/>
      <c r="I10" s="23" t="s">
        <v>22</v>
      </c>
      <c r="J10" s="58" t="s">
        <v>21</v>
      </c>
    </row>
    <row r="11" spans="1:10" s="4" customFormat="1" ht="12.95" customHeight="1" x14ac:dyDescent="0.2">
      <c r="A11" s="3"/>
      <c r="B11" s="6"/>
      <c r="C11" s="7"/>
      <c r="D11" s="5"/>
      <c r="E11" s="5"/>
      <c r="F11" s="5"/>
      <c r="G11" s="5"/>
      <c r="H11" s="5"/>
      <c r="I11" s="5"/>
      <c r="J11" s="5"/>
    </row>
    <row r="12" spans="1:10" s="4" customFormat="1" ht="12.95" customHeight="1" x14ac:dyDescent="0.2">
      <c r="A12" s="3">
        <v>1</v>
      </c>
      <c r="B12" s="6">
        <v>1711089477</v>
      </c>
      <c r="C12" s="7" t="str">
        <f>'DIR(1711089477)'!C4</f>
        <v>GT Logistics, S.A. Nicaragua</v>
      </c>
      <c r="D12" s="5">
        <f>'DIR(1711089477)'!I17</f>
        <v>0</v>
      </c>
      <c r="E12" s="5">
        <f>'DIR(1711089477)'!J17</f>
        <v>0</v>
      </c>
      <c r="F12" s="5">
        <f>'DIR(1711089477)'!K17</f>
        <v>73250.91</v>
      </c>
      <c r="G12" s="5">
        <v>0</v>
      </c>
      <c r="H12" s="5">
        <f>+F12-G12</f>
        <v>73250.91</v>
      </c>
      <c r="I12" s="5">
        <f>'DIR(1711089477)'!L17</f>
        <v>4673.76</v>
      </c>
      <c r="J12" s="5">
        <f>'DIR(1711089477)'!N17</f>
        <v>-69865.440000000002</v>
      </c>
    </row>
    <row r="13" spans="1:10" s="4" customFormat="1" ht="12.95" customHeight="1" x14ac:dyDescent="0.2">
      <c r="A13" s="3">
        <v>2</v>
      </c>
      <c r="B13" s="6">
        <v>3101245126</v>
      </c>
      <c r="C13" s="7" t="str">
        <f>'DIR(3101245126)'!C4</f>
        <v>CARGA URGENTE DE COSTA RICA SA</v>
      </c>
      <c r="D13" s="5">
        <f>'DIR(3101245126)'!I17</f>
        <v>0</v>
      </c>
      <c r="E13" s="5">
        <f>'DIR(3101245126)'!J17</f>
        <v>0</v>
      </c>
      <c r="F13" s="5">
        <f>'DIR(3101245126)'!K17</f>
        <v>139174.13</v>
      </c>
      <c r="G13" s="5">
        <v>0</v>
      </c>
      <c r="H13" s="5">
        <f t="shared" ref="H13:H30" si="0">+F13-G13</f>
        <v>139174.13</v>
      </c>
      <c r="I13" s="5">
        <f>'DIR(3101245126)'!L17</f>
        <v>8645</v>
      </c>
      <c r="J13" s="5">
        <f>'DIR(3101245126)'!N17</f>
        <v>-136466.51</v>
      </c>
    </row>
    <row r="14" spans="1:10" s="4" customFormat="1" ht="12.95" customHeight="1" x14ac:dyDescent="0.2">
      <c r="A14" s="3">
        <v>3</v>
      </c>
      <c r="B14" s="6">
        <v>3101615536</v>
      </c>
      <c r="C14" s="7" t="str">
        <f>'DIR(3101615536)'!C4</f>
        <v>GT Logistic S.A. Costa Rica</v>
      </c>
      <c r="D14" s="5">
        <f>'DIR(3101615536)'!I17</f>
        <v>0</v>
      </c>
      <c r="E14" s="5">
        <f>'DIR(3101615536)'!J17</f>
        <v>0</v>
      </c>
      <c r="F14" s="5">
        <f>'DIR(3101615536)'!K17</f>
        <v>160553.32999999999</v>
      </c>
      <c r="G14" s="5">
        <v>0</v>
      </c>
      <c r="H14" s="5">
        <f t="shared" si="0"/>
        <v>160553.32999999999</v>
      </c>
      <c r="I14" s="5">
        <f>'DIR(3101615536)'!L17</f>
        <v>9973</v>
      </c>
      <c r="J14" s="5">
        <f>'DIR(3101615536)'!N17</f>
        <v>-160553.32999999999</v>
      </c>
    </row>
    <row r="15" spans="1:10" s="4" customFormat="1" ht="12.95" customHeight="1" x14ac:dyDescent="0.2">
      <c r="A15" s="3">
        <v>4</v>
      </c>
      <c r="B15" s="6">
        <v>44269099</v>
      </c>
      <c r="C15" s="7" t="str">
        <f>'DIR(44269099)'!C4</f>
        <v>ENVASES UNIVERSALES REXAM DE CENTROAMERICA, S.A.</v>
      </c>
      <c r="D15" s="5">
        <f>'DIR(44269099)'!I17</f>
        <v>0</v>
      </c>
      <c r="E15" s="5">
        <f>'DIR(44269099)'!J17</f>
        <v>0</v>
      </c>
      <c r="F15" s="5">
        <f>'DIR(44269099)'!K17</f>
        <v>12875.21</v>
      </c>
      <c r="G15" s="5">
        <v>0</v>
      </c>
      <c r="H15" s="5">
        <f t="shared" si="0"/>
        <v>12875.21</v>
      </c>
      <c r="I15" s="5">
        <f>'DIR(44269099)'!L17</f>
        <v>821.5</v>
      </c>
      <c r="J15" s="5">
        <f>'DIR(44269099)'!N17</f>
        <v>-12562.23</v>
      </c>
    </row>
    <row r="16" spans="1:10" s="4" customFormat="1" ht="12.95" customHeight="1" x14ac:dyDescent="0.2">
      <c r="A16" s="3">
        <v>5</v>
      </c>
      <c r="B16" s="6">
        <v>53595181</v>
      </c>
      <c r="C16" s="7" t="str">
        <f>'DIR(53595181)'!C4</f>
        <v>GTLogistics, S.A. Guatemala</v>
      </c>
      <c r="D16" s="5">
        <f>'DIR(53595181)'!I17</f>
        <v>0</v>
      </c>
      <c r="E16" s="5">
        <f>'DIR(53595181)'!J17</f>
        <v>0</v>
      </c>
      <c r="F16" s="5">
        <f>'DIR(53595181)'!K17</f>
        <v>212786.64</v>
      </c>
      <c r="G16" s="5">
        <v>0</v>
      </c>
      <c r="H16" s="5">
        <f t="shared" si="0"/>
        <v>212786.64</v>
      </c>
      <c r="I16" s="5">
        <f>'DIR(53595181)'!L17</f>
        <v>13482.1</v>
      </c>
      <c r="J16" s="5">
        <f>'DIR(53595181)'!N17</f>
        <v>-195536.74000000002</v>
      </c>
    </row>
    <row r="17" spans="1:10" s="4" customFormat="1" ht="12.95" customHeight="1" x14ac:dyDescent="0.2">
      <c r="A17" s="3">
        <v>6</v>
      </c>
      <c r="B17" s="6">
        <v>83875540</v>
      </c>
      <c r="C17" s="7" t="str">
        <f>'DIR(83875540)'!C4</f>
        <v>NASSA CENTROAMERICA, S.A.</v>
      </c>
      <c r="D17" s="5">
        <f>'DIR(83875540)'!I17</f>
        <v>0</v>
      </c>
      <c r="E17" s="5">
        <f>'DIR(83875540)'!J17</f>
        <v>0</v>
      </c>
      <c r="F17" s="5">
        <f>'DIR(83875540)'!K17</f>
        <v>41716.65</v>
      </c>
      <c r="G17" s="5">
        <v>0</v>
      </c>
      <c r="H17" s="5">
        <f t="shared" si="0"/>
        <v>41716.65</v>
      </c>
      <c r="I17" s="5">
        <f>'DIR(83875540)'!L17</f>
        <v>2565</v>
      </c>
      <c r="J17" s="5">
        <f>'DIR(83875540)'!N17</f>
        <v>-39314.78</v>
      </c>
    </row>
    <row r="18" spans="1:10" s="4" customFormat="1" ht="12.95" customHeight="1" x14ac:dyDescent="0.2">
      <c r="A18" s="3">
        <v>7</v>
      </c>
      <c r="B18" s="6" t="s">
        <v>77</v>
      </c>
      <c r="C18" s="7" t="str">
        <f>'DIR(CIM000714NR1)'!C4</f>
        <v>Cimexlana S. de R.L. de C.V.</v>
      </c>
      <c r="D18" s="5">
        <f>'DIR(CIM000714NR1)'!I17</f>
        <v>0</v>
      </c>
      <c r="E18" s="5">
        <f>'DIR(CIM000714NR1)'!J17</f>
        <v>0</v>
      </c>
      <c r="F18" s="5">
        <f>'DIR(CIM000714NR1)'!K17</f>
        <v>137177.69</v>
      </c>
      <c r="G18" s="5">
        <v>0</v>
      </c>
      <c r="H18" s="5">
        <f t="shared" si="0"/>
        <v>137177.69</v>
      </c>
      <c r="I18" s="5">
        <f>'DIR(CIM000714NR1)'!L17</f>
        <v>8523</v>
      </c>
      <c r="J18" s="5">
        <f>'DIR(CIM000714NR1)'!N17</f>
        <v>-134525.33000000002</v>
      </c>
    </row>
    <row r="19" spans="1:10" s="4" customFormat="1" ht="12.95" customHeight="1" x14ac:dyDescent="0.2">
      <c r="A19" s="3">
        <v>8</v>
      </c>
      <c r="B19" s="6" t="s">
        <v>86</v>
      </c>
      <c r="C19" s="7" t="str">
        <f>'DIR(CMT061218MN3)'!C4</f>
        <v>CMT / Technik S. de R.L. de C.V.</v>
      </c>
      <c r="D19" s="5">
        <f>'DIR(CMT061218MN3)'!I17</f>
        <v>0</v>
      </c>
      <c r="E19" s="5">
        <f>'DIR(CMT061218MN3)'!J17</f>
        <v>0</v>
      </c>
      <c r="F19" s="5">
        <f>'DIR(CMT061218MN3)'!K17</f>
        <v>16368.94</v>
      </c>
      <c r="G19" s="5">
        <v>0</v>
      </c>
      <c r="H19" s="5">
        <f t="shared" si="0"/>
        <v>16368.94</v>
      </c>
      <c r="I19" s="5">
        <f>'DIR(CMT061218MN3)'!L17</f>
        <v>995</v>
      </c>
      <c r="J19" s="5">
        <f>'DIR(CMT061218MN3)'!N17</f>
        <v>-15607.84</v>
      </c>
    </row>
    <row r="20" spans="1:10" s="4" customFormat="1" ht="12.95" customHeight="1" x14ac:dyDescent="0.2">
      <c r="A20" s="3">
        <v>9</v>
      </c>
      <c r="B20" s="6" t="s">
        <v>89</v>
      </c>
      <c r="C20" s="7" t="str">
        <f>'DIR(EXP9709259F1)'!C4</f>
        <v>Expotel S.A. de C.V.</v>
      </c>
      <c r="D20" s="5">
        <f>'DIR(EXP9709259F1)'!I17</f>
        <v>0</v>
      </c>
      <c r="E20" s="5">
        <f>'DIR(EXP9709259F1)'!J17</f>
        <v>0</v>
      </c>
      <c r="F20" s="5">
        <f>'DIR(EXP9709259F1)'!K17</f>
        <v>16432.73</v>
      </c>
      <c r="G20" s="5">
        <f>+F20/1.16*0.16</f>
        <v>2266.5834482758619</v>
      </c>
      <c r="H20" s="5">
        <f t="shared" si="0"/>
        <v>14166.146551724138</v>
      </c>
      <c r="I20" s="5">
        <f>'DIR(EXP9709259F1)'!L17</f>
        <v>1038.2</v>
      </c>
      <c r="J20" s="5">
        <f>'DIR(EXP9709259F1)'!N17</f>
        <v>-16258.119999999999</v>
      </c>
    </row>
    <row r="21" spans="1:10" s="4" customFormat="1" ht="12.95" customHeight="1" x14ac:dyDescent="0.2">
      <c r="A21" s="3">
        <v>10</v>
      </c>
      <c r="B21" s="6" t="s">
        <v>95</v>
      </c>
      <c r="C21" s="7" t="str">
        <f>'DIR(J03110000044369)'!C4</f>
        <v>ALMACENADORA DE EXPORTACIONES, S.A.</v>
      </c>
      <c r="D21" s="5">
        <f>'DIR(J03110000044369)'!I17</f>
        <v>0</v>
      </c>
      <c r="E21" s="5">
        <f>'DIR(J03110000044369)'!J17</f>
        <v>0</v>
      </c>
      <c r="F21" s="5">
        <f>'DIR(J03110000044369)'!K17</f>
        <v>11923.29</v>
      </c>
      <c r="G21" s="5">
        <v>0</v>
      </c>
      <c r="H21" s="5">
        <f t="shared" si="0"/>
        <v>11923.29</v>
      </c>
      <c r="I21" s="5">
        <f>'DIR(J03110000044369)'!L17</f>
        <v>735.37</v>
      </c>
      <c r="J21" s="5">
        <f>'DIR(J03110000044369)'!N17</f>
        <v>-11525.310000000001</v>
      </c>
    </row>
    <row r="22" spans="1:10" s="4" customFormat="1" ht="12.95" customHeight="1" x14ac:dyDescent="0.2">
      <c r="A22" s="3">
        <v>11</v>
      </c>
      <c r="B22" s="6" t="s">
        <v>101</v>
      </c>
      <c r="C22" s="7" t="str">
        <f>'DIR(KME960701B5A)'!C4</f>
        <v>KHS México S.A. de C.V.</v>
      </c>
      <c r="D22" s="5">
        <f>'DIR(KME960701B5A)'!I17</f>
        <v>0</v>
      </c>
      <c r="E22" s="5">
        <f>'DIR(KME960701B5A)'!J17</f>
        <v>0</v>
      </c>
      <c r="F22" s="5">
        <f>'DIR(KME960701B5A)'!K17</f>
        <v>43660.42</v>
      </c>
      <c r="G22" s="5">
        <v>0</v>
      </c>
      <c r="H22" s="5">
        <f t="shared" si="0"/>
        <v>43660.42</v>
      </c>
      <c r="I22" s="5">
        <f>'DIR(KME960701B5A)'!L17</f>
        <v>2712.67</v>
      </c>
      <c r="J22" s="5">
        <f>'DIR(KME960701B5A)'!N17</f>
        <v>-42821.119999999995</v>
      </c>
    </row>
    <row r="23" spans="1:10" s="4" customFormat="1" ht="12.95" customHeight="1" x14ac:dyDescent="0.2">
      <c r="A23" s="3">
        <v>12</v>
      </c>
      <c r="B23" s="6" t="s">
        <v>106</v>
      </c>
      <c r="C23" s="7" t="str">
        <f>'DIR(LAS811022LVA)'!C4</f>
        <v>LOSETAS ASFALTICAS, S. DE R.L. DE C.V.</v>
      </c>
      <c r="D23" s="5">
        <f>'DIR(LAS811022LVA)'!I17</f>
        <v>0</v>
      </c>
      <c r="E23" s="5">
        <f>'DIR(LAS811022LVA)'!J17</f>
        <v>0</v>
      </c>
      <c r="F23" s="5">
        <f>'DIR(LAS811022LVA)'!K17</f>
        <v>38096.199999999997</v>
      </c>
      <c r="G23" s="5">
        <f>+F23/1.16*0.16</f>
        <v>5254.6482758620687</v>
      </c>
      <c r="H23" s="5">
        <f t="shared" si="0"/>
        <v>32841.551724137928</v>
      </c>
      <c r="I23" s="5">
        <f>'DIR(LAS811022LVA)'!L17</f>
        <v>2366.4</v>
      </c>
      <c r="J23" s="5">
        <f>'DIR(LAS811022LVA)'!N17</f>
        <v>-37057.589999999997</v>
      </c>
    </row>
    <row r="24" spans="1:10" s="4" customFormat="1" ht="12.95" customHeight="1" x14ac:dyDescent="0.2">
      <c r="A24" s="3">
        <v>13</v>
      </c>
      <c r="B24" s="6" t="s">
        <v>110</v>
      </c>
      <c r="C24" s="7" t="str">
        <f>'DIR(MIN0205027F9)'!C4</f>
        <v>MULTITRANSPORTES INTERNACIONALES, S.A. DE C.V.</v>
      </c>
      <c r="D24" s="5">
        <f>'DIR(MIN0205027F9)'!I17</f>
        <v>0</v>
      </c>
      <c r="E24" s="5">
        <f>'DIR(MIN0205027F9)'!J17</f>
        <v>0</v>
      </c>
      <c r="F24" s="5">
        <f>'DIR(MIN0205027F9)'!K17</f>
        <v>1867.46</v>
      </c>
      <c r="G24" s="5">
        <f>+F24/1.16*0.16</f>
        <v>257.58068965517242</v>
      </c>
      <c r="H24" s="5">
        <f t="shared" si="0"/>
        <v>1609.8793103448277</v>
      </c>
      <c r="I24" s="5">
        <f>'DIR(MIN0205027F9)'!L17</f>
        <v>116</v>
      </c>
      <c r="J24" s="5">
        <f>'DIR(MIN0205027F9)'!N17</f>
        <v>-1886.6000000000001</v>
      </c>
    </row>
    <row r="25" spans="1:10" s="4" customFormat="1" ht="12.95" customHeight="1" x14ac:dyDescent="0.2">
      <c r="A25" s="3">
        <v>14</v>
      </c>
      <c r="B25" s="6" t="s">
        <v>115</v>
      </c>
      <c r="C25" s="7" t="str">
        <f>'DIR(NME930315TE3)'!C4</f>
        <v>NOREL MEXICO, S.A. DE C.V.</v>
      </c>
      <c r="D25" s="5">
        <f>'DIR(NME930315TE3)'!I17</f>
        <v>0</v>
      </c>
      <c r="E25" s="5">
        <f>'DIR(NME930315TE3)'!J17</f>
        <v>0</v>
      </c>
      <c r="F25" s="5">
        <f>'DIR(NME930315TE3)'!K17</f>
        <v>22430.12</v>
      </c>
      <c r="G25" s="5">
        <v>0</v>
      </c>
      <c r="H25" s="5">
        <f t="shared" si="0"/>
        <v>22430.12</v>
      </c>
      <c r="I25" s="5">
        <f>'DIR(NME930315TE3)'!L17</f>
        <v>1430</v>
      </c>
      <c r="J25" s="5">
        <f>'DIR(NME930315TE3)'!N17</f>
        <v>-21854.41</v>
      </c>
    </row>
    <row r="26" spans="1:10" s="4" customFormat="1" ht="12.95" customHeight="1" x14ac:dyDescent="0.2">
      <c r="A26" s="3">
        <v>15</v>
      </c>
      <c r="B26" s="6" t="s">
        <v>121</v>
      </c>
      <c r="C26" s="7" t="str">
        <f>'DIR(OPL831114PL2)'!C4</f>
        <v>Oplex S.A. deC.V.</v>
      </c>
      <c r="D26" s="5">
        <f>'DIR(OPL831114PL2)'!I17</f>
        <v>0</v>
      </c>
      <c r="E26" s="5">
        <f>'DIR(OPL831114PL2)'!J17</f>
        <v>0</v>
      </c>
      <c r="F26" s="5">
        <f>'DIR(OPL831114PL2)'!K17</f>
        <v>14599.18</v>
      </c>
      <c r="G26" s="5">
        <v>0</v>
      </c>
      <c r="H26" s="5">
        <f t="shared" si="0"/>
        <v>14599.18</v>
      </c>
      <c r="I26" s="5">
        <f>'DIR(OPL831114PL2)'!L17</f>
        <v>925</v>
      </c>
      <c r="J26" s="5">
        <f>'DIR(OPL831114PL2)'!N17</f>
        <v>-13989.25</v>
      </c>
    </row>
    <row r="27" spans="1:10" s="4" customFormat="1" ht="12.95" customHeight="1" x14ac:dyDescent="0.2">
      <c r="A27" s="3">
        <v>16</v>
      </c>
      <c r="B27" s="6" t="s">
        <v>126</v>
      </c>
      <c r="C27" s="7" t="str">
        <f>'DIR(PCR970210MA7)'!C4</f>
        <v>Pisos Creativos, S. de R. L. de C.V.</v>
      </c>
      <c r="D27" s="5">
        <f>'DIR(PCR970210MA7)'!I17</f>
        <v>0</v>
      </c>
      <c r="E27" s="5">
        <f>'DIR(PCR970210MA7)'!J17</f>
        <v>0</v>
      </c>
      <c r="F27" s="5">
        <f>'DIR(PCR970210MA7)'!K17</f>
        <v>33566</v>
      </c>
      <c r="G27" s="5">
        <v>0</v>
      </c>
      <c r="H27" s="5">
        <f t="shared" si="0"/>
        <v>33566</v>
      </c>
      <c r="I27" s="5">
        <f>'DIR(PCR970210MA7)'!L17</f>
        <v>2085</v>
      </c>
      <c r="J27" s="5">
        <f>'DIR(PCR970210MA7)'!N17</f>
        <v>-33566</v>
      </c>
    </row>
    <row r="28" spans="1:10" s="4" customFormat="1" ht="12.95" customHeight="1" x14ac:dyDescent="0.2">
      <c r="A28" s="3">
        <v>17</v>
      </c>
      <c r="B28" s="6" t="s">
        <v>131</v>
      </c>
      <c r="C28" s="7" t="str">
        <f>'DIR(SAI711103QG3)'!C4</f>
        <v>Servicios Administrativos Industriales, S. A de C.V.</v>
      </c>
      <c r="D28" s="5">
        <f>'DIR(SAI711103QG3)'!I18</f>
        <v>0</v>
      </c>
      <c r="E28" s="5">
        <f>'DIR(SAI711103QG3)'!J18</f>
        <v>0</v>
      </c>
      <c r="F28" s="5">
        <f>'DIR(SAI711103QG3)'!K18</f>
        <v>142530.85999999999</v>
      </c>
      <c r="G28" s="5">
        <f>+F28/1.16*0.16</f>
        <v>19659.42896551724</v>
      </c>
      <c r="H28" s="5">
        <f t="shared" si="0"/>
        <v>122871.43103448275</v>
      </c>
      <c r="I28" s="5">
        <f>'DIR(SAI711103QG3)'!L18</f>
        <v>9038.9699999999993</v>
      </c>
      <c r="J28" s="5">
        <f>'DIR(SAI711103QG3)'!N18</f>
        <v>-137029.4</v>
      </c>
    </row>
    <row r="29" spans="1:10" s="4" customFormat="1" ht="12.95" customHeight="1" x14ac:dyDescent="0.2">
      <c r="A29" s="3">
        <v>18</v>
      </c>
      <c r="B29" s="6" t="s">
        <v>137</v>
      </c>
      <c r="C29" s="7" t="str">
        <f>'DIR(TIM990811LPO)'!C4</f>
        <v>Timbermart, S.A. de C.V.</v>
      </c>
      <c r="D29" s="5">
        <f>'DIR(TIM990811LPO)'!I17</f>
        <v>0</v>
      </c>
      <c r="E29" s="5">
        <f>'DIR(TIM990811LPO)'!J17</f>
        <v>0</v>
      </c>
      <c r="F29" s="5">
        <f>'DIR(TIM990811LPO)'!K17</f>
        <v>32702.45</v>
      </c>
      <c r="G29" s="5">
        <v>0</v>
      </c>
      <c r="H29" s="5">
        <f t="shared" si="0"/>
        <v>32702.45</v>
      </c>
      <c r="I29" s="5">
        <f>'DIR(TIM990811LPO)'!L17</f>
        <v>2035</v>
      </c>
      <c r="J29" s="5">
        <f>'DIR(TIM990811LPO)'!N17</f>
        <v>-31867.9</v>
      </c>
    </row>
    <row r="30" spans="1:10" s="4" customFormat="1" ht="12.95" customHeight="1" x14ac:dyDescent="0.2">
      <c r="A30" s="3">
        <v>19</v>
      </c>
      <c r="B30" s="6" t="s">
        <v>143</v>
      </c>
      <c r="C30" s="7" t="str">
        <f>'DIR(XCF0308083V5)'!C4</f>
        <v>XCF, S.A. DE C.V.</v>
      </c>
      <c r="D30" s="5">
        <f>'DIR(XCF0308083V5)'!I17</f>
        <v>0</v>
      </c>
      <c r="E30" s="5">
        <f>'DIR(XCF0308083V5)'!J17</f>
        <v>0</v>
      </c>
      <c r="F30" s="5">
        <f>'DIR(XCF0308083V5)'!K17</f>
        <v>7950.82</v>
      </c>
      <c r="G30" s="5">
        <v>0</v>
      </c>
      <c r="H30" s="5">
        <f t="shared" si="0"/>
        <v>7950.82</v>
      </c>
      <c r="I30" s="5">
        <f>'DIR(XCF0308083V5)'!L17</f>
        <v>507</v>
      </c>
      <c r="J30" s="5">
        <f>'DIR(XCF0308083V5)'!N17</f>
        <v>-7858.54</v>
      </c>
    </row>
    <row r="31" spans="1:10" s="4" customFormat="1" ht="12.95" customHeight="1" x14ac:dyDescent="0.2">
      <c r="A31" s="3"/>
      <c r="B31" s="6"/>
      <c r="C31" s="6"/>
      <c r="D31" s="5"/>
      <c r="E31" s="5"/>
      <c r="F31" s="5"/>
      <c r="G31" s="5"/>
      <c r="H31" s="5"/>
      <c r="I31" s="5"/>
      <c r="J31" s="5"/>
    </row>
    <row r="32" spans="1:10" ht="15" customHeight="1" x14ac:dyDescent="0.2">
      <c r="A32" s="62" t="s">
        <v>3</v>
      </c>
      <c r="B32" s="62"/>
      <c r="C32" s="63"/>
      <c r="D32" s="30">
        <f t="shared" ref="D32:J32" si="1">SUBTOTAL(9,D11:D31)</f>
        <v>0</v>
      </c>
      <c r="E32" s="30">
        <f t="shared" si="1"/>
        <v>0</v>
      </c>
      <c r="F32" s="30">
        <f t="shared" si="1"/>
        <v>1159663.03</v>
      </c>
      <c r="G32" s="30">
        <f>SUBTOTAL(9,G11:G31)</f>
        <v>27438.241379310341</v>
      </c>
      <c r="H32" s="30">
        <f t="shared" si="1"/>
        <v>1132224.7886206899</v>
      </c>
      <c r="I32" s="30">
        <f t="shared" si="1"/>
        <v>72667.97</v>
      </c>
      <c r="J32" s="30">
        <f t="shared" si="1"/>
        <v>-1120146.44</v>
      </c>
    </row>
    <row r="33" spans="1:10" ht="15" customHeight="1" x14ac:dyDescent="0.2"/>
    <row r="34" spans="1:10" ht="1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15" customHeight="1" x14ac:dyDescent="0.2">
      <c r="A35" s="2"/>
      <c r="B35" s="2"/>
      <c r="C35" s="2"/>
      <c r="D35" s="2"/>
      <c r="E35" s="2"/>
      <c r="F35" s="2"/>
      <c r="G35" s="78">
        <f>+G32/0.16</f>
        <v>171489.00862068962</v>
      </c>
      <c r="H35" s="2"/>
      <c r="I35" s="2"/>
      <c r="J35" s="2"/>
    </row>
    <row r="36" spans="1:10" ht="1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ht="15" customHeight="1" x14ac:dyDescent="0.2">
      <c r="A37" s="2"/>
      <c r="B37" s="2"/>
      <c r="C37" s="2"/>
      <c r="D37" s="2"/>
      <c r="E37" s="2"/>
      <c r="F37" s="2"/>
      <c r="G37" s="78">
        <f>+H32-G35</f>
        <v>960735.78000000026</v>
      </c>
      <c r="H37" s="2"/>
      <c r="I37" s="2"/>
      <c r="J37" s="2"/>
    </row>
    <row r="38" spans="1:10" ht="1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ht="1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t="1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2">
      <c r="A41" s="2"/>
      <c r="B41" s="2"/>
      <c r="C41" s="2"/>
      <c r="D41" s="2"/>
      <c r="E41" s="2"/>
      <c r="F41" s="2"/>
      <c r="G41" s="2"/>
      <c r="H41" s="2"/>
      <c r="I41" s="2"/>
      <c r="J41" s="2"/>
    </row>
  </sheetData>
  <mergeCells count="13">
    <mergeCell ref="A32:C32"/>
    <mergeCell ref="A6:J6"/>
    <mergeCell ref="F9:I9"/>
    <mergeCell ref="J9:J10"/>
    <mergeCell ref="A3:J3"/>
    <mergeCell ref="C9:C10"/>
    <mergeCell ref="D9:E9"/>
    <mergeCell ref="A5:B5"/>
    <mergeCell ref="A9:A10"/>
    <mergeCell ref="B9:B10"/>
    <mergeCell ref="C5:F5"/>
    <mergeCell ref="A4:F4"/>
    <mergeCell ref="A7:J7"/>
  </mergeCells>
  <phoneticPr fontId="3" type="noConversion"/>
  <pageMargins left="0.27" right="0.28000000000000003" top="1" bottom="1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35</v>
      </c>
      <c r="D3" s="64"/>
      <c r="E3" s="64"/>
      <c r="F3" s="64"/>
      <c r="G3" s="64"/>
      <c r="H3" s="64"/>
      <c r="I3" s="21" t="s">
        <v>10</v>
      </c>
      <c r="J3" s="38" t="s">
        <v>40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36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42238</v>
      </c>
      <c r="L7" s="51">
        <v>0.54252314814814817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41</v>
      </c>
      <c r="C15" s="8" t="s">
        <v>42</v>
      </c>
      <c r="D15" s="34" t="s">
        <v>43</v>
      </c>
      <c r="E15" s="12">
        <v>23699</v>
      </c>
      <c r="F15" s="9" t="s">
        <v>44</v>
      </c>
      <c r="G15" s="10" t="s">
        <v>45</v>
      </c>
      <c r="H15" s="13">
        <v>14.9473</v>
      </c>
      <c r="I15" s="11"/>
      <c r="J15" s="11"/>
      <c r="K15" s="11">
        <v>73250.91</v>
      </c>
      <c r="L15" s="11">
        <v>4673.76</v>
      </c>
      <c r="M15" s="11">
        <v>3385.47</v>
      </c>
      <c r="N15" s="11">
        <f>(N14)+(I15)-(K15)+(M15)</f>
        <v>-69865.440000000002</v>
      </c>
      <c r="O15" s="39">
        <v>38</v>
      </c>
      <c r="P15" s="43" t="s">
        <v>46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73250.91</v>
      </c>
      <c r="L17" s="28">
        <f>SUBTOTAL(9,L14:L16)</f>
        <v>4673.76</v>
      </c>
      <c r="M17" s="28">
        <f>SUBTOTAL(9,M14:M16)</f>
        <v>3385.47</v>
      </c>
      <c r="N17" s="28">
        <f>+N14+I17-K17+M17</f>
        <v>-69865.440000000002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48</v>
      </c>
      <c r="D3" s="64"/>
      <c r="E3" s="64"/>
      <c r="F3" s="64"/>
      <c r="G3" s="64"/>
      <c r="H3" s="64"/>
      <c r="I3" s="21" t="s">
        <v>10</v>
      </c>
      <c r="J3" s="38" t="s">
        <v>50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49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42238</v>
      </c>
      <c r="L7" s="51">
        <v>0.54252314814814817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43</v>
      </c>
      <c r="E15" s="12">
        <v>9721</v>
      </c>
      <c r="F15" s="53" t="s">
        <v>52</v>
      </c>
      <c r="G15" s="10" t="s">
        <v>45</v>
      </c>
      <c r="H15" s="13">
        <v>15.785600000000001</v>
      </c>
      <c r="I15" s="11"/>
      <c r="J15" s="11"/>
      <c r="K15" s="11">
        <v>139174.13</v>
      </c>
      <c r="L15" s="11">
        <v>8645</v>
      </c>
      <c r="M15" s="11">
        <v>2707.62</v>
      </c>
      <c r="N15" s="11">
        <f>(N14)+(I15)-(K15)+(M15)</f>
        <v>-136466.51</v>
      </c>
      <c r="O15" s="39">
        <v>26</v>
      </c>
      <c r="P15" s="43" t="s">
        <v>53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139174.13</v>
      </c>
      <c r="L17" s="28">
        <f>SUBTOTAL(9,L14:L16)</f>
        <v>8645</v>
      </c>
      <c r="M17" s="28">
        <f>SUBTOTAL(9,M14:M16)</f>
        <v>2707.62</v>
      </c>
      <c r="N17" s="28">
        <f>+N14+I17-K17+M17</f>
        <v>-136466.51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54</v>
      </c>
      <c r="D3" s="64"/>
      <c r="E3" s="64"/>
      <c r="F3" s="64"/>
      <c r="G3" s="64"/>
      <c r="H3" s="64"/>
      <c r="I3" s="21" t="s">
        <v>10</v>
      </c>
      <c r="J3" s="38" t="s">
        <v>56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55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42238</v>
      </c>
      <c r="L7" s="51">
        <v>0.54252314814814817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43</v>
      </c>
      <c r="E15" s="12">
        <v>911046688</v>
      </c>
      <c r="F15" s="9" t="s">
        <v>57</v>
      </c>
      <c r="G15" s="10" t="s">
        <v>45</v>
      </c>
      <c r="H15" s="13">
        <v>16.098800000000001</v>
      </c>
      <c r="I15" s="11"/>
      <c r="J15" s="11"/>
      <c r="K15" s="11">
        <v>160553.32999999999</v>
      </c>
      <c r="L15" s="11">
        <v>9973</v>
      </c>
      <c r="M15" s="11">
        <v>0</v>
      </c>
      <c r="N15" s="11">
        <f>(N14)+(I15)-(K15)+(M15)</f>
        <v>-160553.32999999999</v>
      </c>
      <c r="O15" s="39">
        <v>26</v>
      </c>
      <c r="P15" s="43" t="s">
        <v>53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160553.32999999999</v>
      </c>
      <c r="L17" s="28">
        <f>SUBTOTAL(9,L14:L16)</f>
        <v>9973</v>
      </c>
      <c r="M17" s="28">
        <f>SUBTOTAL(9,M14:M16)</f>
        <v>0</v>
      </c>
      <c r="N17" s="28">
        <f>+N14+I17-K17+M17</f>
        <v>-160553.32999999999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58</v>
      </c>
      <c r="D3" s="64"/>
      <c r="E3" s="64"/>
      <c r="F3" s="64"/>
      <c r="G3" s="64"/>
      <c r="H3" s="64"/>
      <c r="I3" s="21" t="s">
        <v>10</v>
      </c>
      <c r="J3" s="38" t="s">
        <v>60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59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42238</v>
      </c>
      <c r="L7" s="51">
        <v>0.54252314814814817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41</v>
      </c>
      <c r="C15" s="8" t="s">
        <v>42</v>
      </c>
      <c r="D15" s="34" t="s">
        <v>43</v>
      </c>
      <c r="E15" s="12">
        <v>700393</v>
      </c>
      <c r="F15" s="9" t="s">
        <v>61</v>
      </c>
      <c r="G15" s="10" t="s">
        <v>45</v>
      </c>
      <c r="H15" s="13">
        <v>15.2918</v>
      </c>
      <c r="I15" s="11"/>
      <c r="J15" s="11"/>
      <c r="K15" s="11">
        <v>12875.21</v>
      </c>
      <c r="L15" s="11">
        <v>821.5</v>
      </c>
      <c r="M15" s="11">
        <v>312.98</v>
      </c>
      <c r="N15" s="11">
        <f>(N14)+(I15)-(K15)+(M15)</f>
        <v>-12562.23</v>
      </c>
      <c r="O15" s="39">
        <v>38</v>
      </c>
      <c r="P15" s="43" t="s">
        <v>46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12875.21</v>
      </c>
      <c r="L17" s="28">
        <f>SUBTOTAL(9,L14:L16)</f>
        <v>821.5</v>
      </c>
      <c r="M17" s="28">
        <f>SUBTOTAL(9,M14:M16)</f>
        <v>312.98</v>
      </c>
      <c r="N17" s="28">
        <f>+N14+I17-K17+M17</f>
        <v>-12562.23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62</v>
      </c>
      <c r="D3" s="64"/>
      <c r="E3" s="64"/>
      <c r="F3" s="64"/>
      <c r="G3" s="64"/>
      <c r="H3" s="64"/>
      <c r="I3" s="21" t="s">
        <v>10</v>
      </c>
      <c r="J3" s="38" t="s">
        <v>65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63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64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42238</v>
      </c>
      <c r="L7" s="51">
        <v>0.54252314814814817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66</v>
      </c>
      <c r="C15" s="8" t="s">
        <v>42</v>
      </c>
      <c r="D15" s="34" t="s">
        <v>43</v>
      </c>
      <c r="E15" s="12">
        <v>197</v>
      </c>
      <c r="F15" s="9" t="s">
        <v>67</v>
      </c>
      <c r="G15" s="10" t="s">
        <v>45</v>
      </c>
      <c r="H15" s="13">
        <v>13.641999999999999</v>
      </c>
      <c r="I15" s="11"/>
      <c r="J15" s="11"/>
      <c r="K15" s="11">
        <v>212786.64</v>
      </c>
      <c r="L15" s="11">
        <v>13482.1</v>
      </c>
      <c r="M15" s="11">
        <v>17249.900000000001</v>
      </c>
      <c r="N15" s="11">
        <f>(N14)+(I15)-(K15)+(M15)</f>
        <v>-195536.74000000002</v>
      </c>
      <c r="O15" s="39">
        <v>51</v>
      </c>
      <c r="P15" s="43" t="s">
        <v>68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212786.64</v>
      </c>
      <c r="L17" s="28">
        <f>SUBTOTAL(9,L14:L16)</f>
        <v>13482.1</v>
      </c>
      <c r="M17" s="28">
        <f>SUBTOTAL(9,M14:M16)</f>
        <v>17249.900000000001</v>
      </c>
      <c r="N17" s="28">
        <f>+N14+I17-K17+M17</f>
        <v>-195536.74000000002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69</v>
      </c>
      <c r="D3" s="64"/>
      <c r="E3" s="64"/>
      <c r="F3" s="64"/>
      <c r="G3" s="64"/>
      <c r="H3" s="64"/>
      <c r="I3" s="21" t="s">
        <v>10</v>
      </c>
      <c r="J3" s="38" t="s">
        <v>71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70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42238</v>
      </c>
      <c r="L7" s="51">
        <v>0.54252314814814817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72</v>
      </c>
      <c r="C15" s="8" t="s">
        <v>42</v>
      </c>
      <c r="D15" s="34" t="s">
        <v>43</v>
      </c>
      <c r="E15" s="12">
        <v>25632</v>
      </c>
      <c r="F15" s="9" t="s">
        <v>73</v>
      </c>
      <c r="G15" s="10" t="s">
        <v>45</v>
      </c>
      <c r="H15" s="13">
        <v>15.327400000000001</v>
      </c>
      <c r="I15" s="11"/>
      <c r="J15" s="11"/>
      <c r="K15" s="11">
        <v>41716.65</v>
      </c>
      <c r="L15" s="11">
        <v>2565</v>
      </c>
      <c r="M15" s="11">
        <v>2401.87</v>
      </c>
      <c r="N15" s="11">
        <f>(N14)+(I15)-(K15)+(M15)</f>
        <v>-39314.78</v>
      </c>
      <c r="O15" s="39">
        <v>24</v>
      </c>
      <c r="P15" s="43" t="s">
        <v>74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41716.65</v>
      </c>
      <c r="L17" s="28">
        <f>SUBTOTAL(9,L14:L16)</f>
        <v>2565</v>
      </c>
      <c r="M17" s="28">
        <f>SUBTOTAL(9,M14:M16)</f>
        <v>2401.87</v>
      </c>
      <c r="N17" s="28">
        <f>+N14+I17-K17+M17</f>
        <v>-39314.78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75</v>
      </c>
      <c r="D3" s="64"/>
      <c r="E3" s="64"/>
      <c r="F3" s="64"/>
      <c r="G3" s="64"/>
      <c r="H3" s="64"/>
      <c r="I3" s="21" t="s">
        <v>10</v>
      </c>
      <c r="J3" s="38" t="s">
        <v>77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76</v>
      </c>
      <c r="D4" s="64"/>
      <c r="E4" s="64"/>
      <c r="F4" s="64"/>
      <c r="G4" s="64"/>
      <c r="H4" s="64"/>
      <c r="I4" s="21" t="s">
        <v>11</v>
      </c>
      <c r="J4" s="21">
        <v>15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42238</v>
      </c>
      <c r="L7" s="51">
        <v>0.54252314814814817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78</v>
      </c>
      <c r="C15" s="8" t="s">
        <v>42</v>
      </c>
      <c r="D15" s="34" t="s">
        <v>43</v>
      </c>
      <c r="E15" s="12">
        <v>730057</v>
      </c>
      <c r="F15" s="9" t="s">
        <v>79</v>
      </c>
      <c r="G15" s="10" t="s">
        <v>45</v>
      </c>
      <c r="H15" s="13">
        <v>15.785600000000001</v>
      </c>
      <c r="I15" s="11"/>
      <c r="J15" s="11"/>
      <c r="K15" s="11">
        <v>137177.69</v>
      </c>
      <c r="L15" s="11">
        <v>8523</v>
      </c>
      <c r="M15" s="11">
        <v>2652.36</v>
      </c>
      <c r="N15" s="11">
        <f>(N14)+(I15)-(K15)+(M15)</f>
        <v>-134525.33000000002</v>
      </c>
      <c r="O15" s="39">
        <v>30</v>
      </c>
      <c r="P15" s="43" t="s">
        <v>80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137177.69</v>
      </c>
      <c r="L17" s="28">
        <f>SUBTOTAL(9,L14:L16)</f>
        <v>8523</v>
      </c>
      <c r="M17" s="28">
        <f>SUBTOTAL(9,M14:M16)</f>
        <v>2652.36</v>
      </c>
      <c r="N17" s="28">
        <f>+N14+I17-K17+M17</f>
        <v>-134525.33000000002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81</v>
      </c>
      <c r="D3" s="64"/>
      <c r="E3" s="64"/>
      <c r="F3" s="64"/>
      <c r="G3" s="64"/>
      <c r="H3" s="64"/>
      <c r="I3" s="21" t="s">
        <v>10</v>
      </c>
      <c r="J3" s="38" t="s">
        <v>83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82</v>
      </c>
      <c r="D4" s="64"/>
      <c r="E4" s="64"/>
      <c r="F4" s="64"/>
      <c r="G4" s="64"/>
      <c r="H4" s="64"/>
      <c r="I4" s="21" t="s">
        <v>11</v>
      </c>
      <c r="J4" s="21">
        <v>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42238</v>
      </c>
      <c r="L7" s="51">
        <v>0.54252314814814817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84</v>
      </c>
      <c r="C15" s="8" t="s">
        <v>42</v>
      </c>
      <c r="D15" s="34" t="s">
        <v>43</v>
      </c>
      <c r="E15" s="12">
        <v>51</v>
      </c>
      <c r="F15" s="9" t="s">
        <v>85</v>
      </c>
      <c r="G15" s="10" t="s">
        <v>45</v>
      </c>
      <c r="H15" s="13">
        <v>15.4192</v>
      </c>
      <c r="I15" s="11"/>
      <c r="J15" s="11"/>
      <c r="K15" s="11">
        <v>16368.94</v>
      </c>
      <c r="L15" s="11">
        <v>995</v>
      </c>
      <c r="M15" s="11">
        <v>761.1</v>
      </c>
      <c r="N15" s="11">
        <f>(N14)+(I15)-(K15)+(M15)</f>
        <v>-15607.84</v>
      </c>
      <c r="O15" s="39">
        <v>22</v>
      </c>
      <c r="P15" s="43" t="s">
        <v>84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16368.94</v>
      </c>
      <c r="L17" s="28">
        <f>SUBTOTAL(9,L14:L16)</f>
        <v>995</v>
      </c>
      <c r="M17" s="28">
        <f>SUBTOTAL(9,M14:M16)</f>
        <v>761.1</v>
      </c>
      <c r="N17" s="28">
        <f>+N14+I17-K17+M17</f>
        <v>-15607.84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87</v>
      </c>
      <c r="D3" s="64"/>
      <c r="E3" s="64"/>
      <c r="F3" s="64"/>
      <c r="G3" s="64"/>
      <c r="H3" s="64"/>
      <c r="I3" s="21" t="s">
        <v>10</v>
      </c>
      <c r="J3" s="38" t="s">
        <v>89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88</v>
      </c>
      <c r="D4" s="64"/>
      <c r="E4" s="64"/>
      <c r="F4" s="64"/>
      <c r="G4" s="64"/>
      <c r="H4" s="64"/>
      <c r="I4" s="21" t="s">
        <v>11</v>
      </c>
      <c r="J4" s="21">
        <v>8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42238</v>
      </c>
      <c r="L7" s="51">
        <v>0.54252314814814817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90</v>
      </c>
      <c r="C15" s="8" t="s">
        <v>42</v>
      </c>
      <c r="D15" s="34" t="s">
        <v>43</v>
      </c>
      <c r="E15" s="12">
        <v>2967</v>
      </c>
      <c r="F15" s="9" t="s">
        <v>91</v>
      </c>
      <c r="G15" s="10" t="s">
        <v>45</v>
      </c>
      <c r="H15" s="13">
        <v>15.6599</v>
      </c>
      <c r="I15" s="11"/>
      <c r="J15" s="11"/>
      <c r="K15" s="11">
        <v>16432.73</v>
      </c>
      <c r="L15" s="11">
        <v>1038.2</v>
      </c>
      <c r="M15" s="11">
        <v>174.61</v>
      </c>
      <c r="N15" s="11">
        <f>(N14)+(I15)-(K15)+(M15)</f>
        <v>-16258.119999999999</v>
      </c>
      <c r="O15" s="39">
        <v>45</v>
      </c>
      <c r="P15" s="43" t="s">
        <v>92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16432.73</v>
      </c>
      <c r="L17" s="28">
        <f>SUBTOTAL(9,L14:L16)</f>
        <v>1038.2</v>
      </c>
      <c r="M17" s="28">
        <f>SUBTOTAL(9,M14:M16)</f>
        <v>174.61</v>
      </c>
      <c r="N17" s="28">
        <f>+N14+I17-K17+M17</f>
        <v>-16258.119999999999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93</v>
      </c>
      <c r="D3" s="64"/>
      <c r="E3" s="64"/>
      <c r="F3" s="64"/>
      <c r="G3" s="64"/>
      <c r="H3" s="64"/>
      <c r="I3" s="21" t="s">
        <v>10</v>
      </c>
      <c r="J3" s="38" t="s">
        <v>95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94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42238</v>
      </c>
      <c r="L7" s="51">
        <v>0.54252314814814817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96</v>
      </c>
      <c r="C15" s="8" t="s">
        <v>42</v>
      </c>
      <c r="D15" s="34" t="s">
        <v>43</v>
      </c>
      <c r="E15" s="12">
        <v>41907</v>
      </c>
      <c r="F15" s="53" t="s">
        <v>97</v>
      </c>
      <c r="G15" s="10" t="s">
        <v>45</v>
      </c>
      <c r="H15" s="13">
        <v>15.672800000000001</v>
      </c>
      <c r="I15" s="11"/>
      <c r="J15" s="11"/>
      <c r="K15" s="11">
        <v>11923.29</v>
      </c>
      <c r="L15" s="11">
        <v>735.37</v>
      </c>
      <c r="M15" s="11">
        <v>397.98</v>
      </c>
      <c r="N15" s="11">
        <f>(N14)+(I15)-(K15)+(M15)</f>
        <v>-11525.310000000001</v>
      </c>
      <c r="O15" s="39">
        <v>23</v>
      </c>
      <c r="P15" s="43" t="s">
        <v>98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11923.29</v>
      </c>
      <c r="L17" s="28">
        <f>SUBTOTAL(9,L14:L16)</f>
        <v>735.37</v>
      </c>
      <c r="M17" s="28">
        <f>SUBTOTAL(9,M14:M16)</f>
        <v>397.98</v>
      </c>
      <c r="N17" s="28">
        <f>+N14+I17-K17+M17</f>
        <v>-11525.310000000001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99</v>
      </c>
      <c r="D3" s="64"/>
      <c r="E3" s="64"/>
      <c r="F3" s="64"/>
      <c r="G3" s="64"/>
      <c r="H3" s="64"/>
      <c r="I3" s="21" t="s">
        <v>10</v>
      </c>
      <c r="J3" s="38" t="s">
        <v>101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100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42238</v>
      </c>
      <c r="L7" s="51">
        <v>0.54252314814814817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78</v>
      </c>
      <c r="C15" s="8" t="s">
        <v>42</v>
      </c>
      <c r="D15" s="34" t="s">
        <v>43</v>
      </c>
      <c r="E15" s="12">
        <v>2138397</v>
      </c>
      <c r="F15" s="9" t="s">
        <v>102</v>
      </c>
      <c r="G15" s="10" t="s">
        <v>45</v>
      </c>
      <c r="H15" s="13">
        <v>15.785600000000001</v>
      </c>
      <c r="I15" s="11"/>
      <c r="J15" s="11"/>
      <c r="K15" s="11">
        <v>43660.42</v>
      </c>
      <c r="L15" s="11">
        <v>2712.67</v>
      </c>
      <c r="M15" s="11">
        <v>839.3</v>
      </c>
      <c r="N15" s="11">
        <f>(N14)+(I15)-(K15)+(M15)</f>
        <v>-42821.119999999995</v>
      </c>
      <c r="O15" s="39">
        <v>30</v>
      </c>
      <c r="P15" s="43" t="s">
        <v>103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43660.42</v>
      </c>
      <c r="L17" s="28">
        <f>SUBTOTAL(9,L14:L16)</f>
        <v>2712.67</v>
      </c>
      <c r="M17" s="28">
        <f>SUBTOTAL(9,M14:M16)</f>
        <v>839.3</v>
      </c>
      <c r="N17" s="28">
        <f>+N14+I17-K17+M17</f>
        <v>-42821.119999999995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104</v>
      </c>
      <c r="D3" s="64"/>
      <c r="E3" s="64"/>
      <c r="F3" s="64"/>
      <c r="G3" s="64"/>
      <c r="H3" s="64"/>
      <c r="I3" s="21" t="s">
        <v>10</v>
      </c>
      <c r="J3" s="38" t="s">
        <v>106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105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42238</v>
      </c>
      <c r="L7" s="51">
        <v>0.54252314814814817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43</v>
      </c>
      <c r="E15" s="12">
        <v>782307</v>
      </c>
      <c r="F15" s="9" t="s">
        <v>107</v>
      </c>
      <c r="G15" s="10" t="s">
        <v>45</v>
      </c>
      <c r="H15" s="13">
        <v>15.6599</v>
      </c>
      <c r="I15" s="11"/>
      <c r="J15" s="11"/>
      <c r="K15" s="11">
        <v>38096.199999999997</v>
      </c>
      <c r="L15" s="11">
        <v>2366.4</v>
      </c>
      <c r="M15" s="11">
        <v>1038.6099999999999</v>
      </c>
      <c r="N15" s="11">
        <f>(N14)+(I15)-(K15)+(M15)</f>
        <v>-37057.589999999997</v>
      </c>
      <c r="O15" s="39">
        <v>26</v>
      </c>
      <c r="P15" s="43" t="s">
        <v>53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38096.199999999997</v>
      </c>
      <c r="L17" s="28">
        <f>SUBTOTAL(9,L14:L16)</f>
        <v>2366.4</v>
      </c>
      <c r="M17" s="28">
        <f>SUBTOTAL(9,M14:M16)</f>
        <v>1038.6099999999999</v>
      </c>
      <c r="N17" s="28">
        <f>+N14+I17-K17+M17</f>
        <v>-37057.589999999997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108</v>
      </c>
      <c r="D3" s="64"/>
      <c r="E3" s="64"/>
      <c r="F3" s="64"/>
      <c r="G3" s="64"/>
      <c r="H3" s="64"/>
      <c r="I3" s="21" t="s">
        <v>10</v>
      </c>
      <c r="J3" s="38" t="s">
        <v>110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109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42238</v>
      </c>
      <c r="L7" s="51">
        <v>0.54252314814814817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96</v>
      </c>
      <c r="C15" s="8" t="s">
        <v>42</v>
      </c>
      <c r="D15" s="34" t="s">
        <v>43</v>
      </c>
      <c r="E15" s="12">
        <v>37108</v>
      </c>
      <c r="F15" s="9" t="s">
        <v>111</v>
      </c>
      <c r="G15" s="10" t="s">
        <v>45</v>
      </c>
      <c r="H15" s="13">
        <v>16.2638</v>
      </c>
      <c r="I15" s="11"/>
      <c r="J15" s="11"/>
      <c r="K15" s="11">
        <v>1867.46</v>
      </c>
      <c r="L15" s="11">
        <v>116</v>
      </c>
      <c r="M15" s="11">
        <v>-19.14</v>
      </c>
      <c r="N15" s="11">
        <f>(N14)+(I15)-(K15)+(M15)</f>
        <v>-1886.6000000000001</v>
      </c>
      <c r="O15" s="39">
        <v>23</v>
      </c>
      <c r="P15" s="43" t="s">
        <v>98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1867.46</v>
      </c>
      <c r="L17" s="28">
        <f>SUBTOTAL(9,L14:L16)</f>
        <v>116</v>
      </c>
      <c r="M17" s="28">
        <f>SUBTOTAL(9,M14:M16)</f>
        <v>-19.14</v>
      </c>
      <c r="N17" s="28">
        <f>+N14+I17-K17+M17</f>
        <v>-1886.6000000000001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112</v>
      </c>
      <c r="D3" s="64"/>
      <c r="E3" s="64"/>
      <c r="F3" s="64"/>
      <c r="G3" s="64"/>
      <c r="H3" s="64"/>
      <c r="I3" s="21" t="s">
        <v>10</v>
      </c>
      <c r="J3" s="38" t="s">
        <v>115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113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114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42238</v>
      </c>
      <c r="L7" s="51">
        <v>0.54252314814814817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116</v>
      </c>
      <c r="C15" s="8" t="s">
        <v>42</v>
      </c>
      <c r="D15" s="34" t="s">
        <v>117</v>
      </c>
      <c r="E15" s="12">
        <v>10715</v>
      </c>
      <c r="F15" s="9" t="s">
        <v>118</v>
      </c>
      <c r="G15" s="10" t="s">
        <v>45</v>
      </c>
      <c r="H15" s="13">
        <v>15.2828</v>
      </c>
      <c r="I15" s="11"/>
      <c r="J15" s="11"/>
      <c r="K15" s="11">
        <v>22430.12</v>
      </c>
      <c r="L15" s="11">
        <v>1430</v>
      </c>
      <c r="M15" s="11">
        <v>575.71</v>
      </c>
      <c r="N15" s="11">
        <f>(N14)+(I15)-(K15)+(M15)</f>
        <v>-21854.41</v>
      </c>
      <c r="O15" s="39">
        <v>52</v>
      </c>
      <c r="P15" s="43" t="s">
        <v>84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22430.12</v>
      </c>
      <c r="L17" s="28">
        <f>SUBTOTAL(9,L14:L16)</f>
        <v>1430</v>
      </c>
      <c r="M17" s="28">
        <f>SUBTOTAL(9,M14:M16)</f>
        <v>575.71</v>
      </c>
      <c r="N17" s="28">
        <f>+N14+I17-K17+M17</f>
        <v>-21854.41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119</v>
      </c>
      <c r="D3" s="64"/>
      <c r="E3" s="64"/>
      <c r="F3" s="64"/>
      <c r="G3" s="64"/>
      <c r="H3" s="64"/>
      <c r="I3" s="21" t="s">
        <v>10</v>
      </c>
      <c r="J3" s="38" t="s">
        <v>121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120</v>
      </c>
      <c r="D4" s="64"/>
      <c r="E4" s="64"/>
      <c r="F4" s="64"/>
      <c r="G4" s="64"/>
      <c r="H4" s="64"/>
      <c r="I4" s="21" t="s">
        <v>11</v>
      </c>
      <c r="J4" s="21">
        <v>15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42238</v>
      </c>
      <c r="L7" s="51">
        <v>0.54252314814814817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66</v>
      </c>
      <c r="C15" s="8" t="s">
        <v>42</v>
      </c>
      <c r="D15" s="34" t="s">
        <v>43</v>
      </c>
      <c r="E15" s="12">
        <v>166640</v>
      </c>
      <c r="F15" s="9" t="s">
        <v>122</v>
      </c>
      <c r="G15" s="10" t="s">
        <v>45</v>
      </c>
      <c r="H15" s="13">
        <v>15.1235</v>
      </c>
      <c r="I15" s="11"/>
      <c r="J15" s="11"/>
      <c r="K15" s="11">
        <v>14599.18</v>
      </c>
      <c r="L15" s="11">
        <v>925</v>
      </c>
      <c r="M15" s="11">
        <v>609.92999999999995</v>
      </c>
      <c r="N15" s="11">
        <f>(N14)+(I15)-(K15)+(M15)</f>
        <v>-13989.25</v>
      </c>
      <c r="O15" s="39">
        <v>51</v>
      </c>
      <c r="P15" s="43" t="s">
        <v>123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14599.18</v>
      </c>
      <c r="L17" s="28">
        <f>SUBTOTAL(9,L14:L16)</f>
        <v>925</v>
      </c>
      <c r="M17" s="28">
        <f>SUBTOTAL(9,M14:M16)</f>
        <v>609.92999999999995</v>
      </c>
      <c r="N17" s="28">
        <f>+N14+I17-K17+M17</f>
        <v>-13989.25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124</v>
      </c>
      <c r="D3" s="64"/>
      <c r="E3" s="64"/>
      <c r="F3" s="64"/>
      <c r="G3" s="64"/>
      <c r="H3" s="64"/>
      <c r="I3" s="21" t="s">
        <v>10</v>
      </c>
      <c r="J3" s="38" t="s">
        <v>126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125</v>
      </c>
      <c r="D4" s="64"/>
      <c r="E4" s="64"/>
      <c r="F4" s="64"/>
      <c r="G4" s="64"/>
      <c r="H4" s="64"/>
      <c r="I4" s="21" t="s">
        <v>11</v>
      </c>
      <c r="J4" s="21">
        <v>8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42238</v>
      </c>
      <c r="L7" s="51">
        <v>0.54252314814814817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72</v>
      </c>
      <c r="C15" s="8" t="s">
        <v>42</v>
      </c>
      <c r="D15" s="34" t="s">
        <v>43</v>
      </c>
      <c r="E15" s="12">
        <v>170096</v>
      </c>
      <c r="F15" s="9" t="s">
        <v>127</v>
      </c>
      <c r="G15" s="10" t="s">
        <v>45</v>
      </c>
      <c r="H15" s="13">
        <v>16.098800000000001</v>
      </c>
      <c r="I15" s="11"/>
      <c r="J15" s="11"/>
      <c r="K15" s="11">
        <v>33566</v>
      </c>
      <c r="L15" s="11">
        <v>2085</v>
      </c>
      <c r="M15" s="11">
        <v>0</v>
      </c>
      <c r="N15" s="11">
        <f>(N14)+(I15)-(K15)+(M15)</f>
        <v>-33566</v>
      </c>
      <c r="O15" s="39">
        <v>24</v>
      </c>
      <c r="P15" s="43" t="s">
        <v>128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33566</v>
      </c>
      <c r="L17" s="28">
        <f>SUBTOTAL(9,L14:L16)</f>
        <v>2085</v>
      </c>
      <c r="M17" s="28">
        <f>SUBTOTAL(9,M14:M16)</f>
        <v>0</v>
      </c>
      <c r="N17" s="28">
        <f>+N14+I17-K17+M17</f>
        <v>-33566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Q26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129</v>
      </c>
      <c r="D3" s="64"/>
      <c r="E3" s="64"/>
      <c r="F3" s="64"/>
      <c r="G3" s="64"/>
      <c r="H3" s="64"/>
      <c r="I3" s="21" t="s">
        <v>10</v>
      </c>
      <c r="J3" s="38" t="s">
        <v>131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130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42238</v>
      </c>
      <c r="L7" s="51">
        <v>0.54252314814814817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66</v>
      </c>
      <c r="C15" s="8" t="s">
        <v>42</v>
      </c>
      <c r="D15" s="34" t="s">
        <v>43</v>
      </c>
      <c r="E15" s="12">
        <v>23136</v>
      </c>
      <c r="F15" s="9" t="s">
        <v>132</v>
      </c>
      <c r="G15" s="10" t="s">
        <v>45</v>
      </c>
      <c r="H15" s="13">
        <v>14.962400000000001</v>
      </c>
      <c r="I15" s="11"/>
      <c r="J15" s="11"/>
      <c r="K15" s="11">
        <v>85378.7</v>
      </c>
      <c r="L15" s="11">
        <v>5409.57</v>
      </c>
      <c r="M15" s="11">
        <v>3685.12</v>
      </c>
      <c r="N15" s="11">
        <f>(N14)+(I15)-(K15)+(M15)</f>
        <v>-81693.58</v>
      </c>
      <c r="O15" s="39">
        <v>51</v>
      </c>
      <c r="P15" s="43" t="s">
        <v>68</v>
      </c>
    </row>
    <row r="16" spans="1:17" s="4" customFormat="1" ht="12.95" customHeight="1" x14ac:dyDescent="0.2">
      <c r="A16" s="3">
        <v>2</v>
      </c>
      <c r="B16" s="43" t="s">
        <v>92</v>
      </c>
      <c r="C16" s="8" t="s">
        <v>42</v>
      </c>
      <c r="D16" s="34" t="s">
        <v>43</v>
      </c>
      <c r="E16" s="12">
        <v>24761</v>
      </c>
      <c r="F16" s="9" t="s">
        <v>133</v>
      </c>
      <c r="G16" s="10" t="s">
        <v>45</v>
      </c>
      <c r="H16" s="13">
        <v>15.1235</v>
      </c>
      <c r="I16" s="11"/>
      <c r="J16" s="11"/>
      <c r="K16" s="11">
        <v>57152.160000000003</v>
      </c>
      <c r="L16" s="11">
        <v>3629.4</v>
      </c>
      <c r="M16" s="11">
        <v>1816.34</v>
      </c>
      <c r="N16" s="11">
        <f>(N15)+(I16)-(K16)+(M16)</f>
        <v>-137029.4</v>
      </c>
      <c r="O16" s="39">
        <v>37</v>
      </c>
      <c r="P16" s="43" t="s">
        <v>134</v>
      </c>
    </row>
    <row r="17" spans="1:16" s="4" customFormat="1" ht="12.95" customHeight="1" x14ac:dyDescent="0.2">
      <c r="A17" s="3"/>
      <c r="B17" s="43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3"/>
    </row>
    <row r="18" spans="1:16" x14ac:dyDescent="0.2">
      <c r="A18" s="29"/>
      <c r="B18" s="44"/>
      <c r="C18" s="29"/>
      <c r="D18" s="29"/>
      <c r="E18" s="29"/>
      <c r="F18" s="29"/>
      <c r="G18" s="62" t="s">
        <v>14</v>
      </c>
      <c r="H18" s="63"/>
      <c r="I18" s="28">
        <f>SUBTOTAL(9,I14:I17)</f>
        <v>0</v>
      </c>
      <c r="J18" s="28">
        <f>SUBTOTAL(9,J14:J17)</f>
        <v>0</v>
      </c>
      <c r="K18" s="28">
        <f>SUBTOTAL(9,K14:K17)</f>
        <v>142530.85999999999</v>
      </c>
      <c r="L18" s="28">
        <f>SUBTOTAL(9,L14:L17)</f>
        <v>9038.9699999999993</v>
      </c>
      <c r="M18" s="28">
        <f>SUBTOTAL(9,M14:M17)</f>
        <v>5501.46</v>
      </c>
      <c r="N18" s="28">
        <f>+N14+I18-K18+M18</f>
        <v>-137029.4</v>
      </c>
      <c r="O18" s="28"/>
      <c r="P18" s="45"/>
    </row>
    <row r="19" spans="1:16" x14ac:dyDescent="0.2">
      <c r="P19" s="46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135</v>
      </c>
      <c r="D3" s="64"/>
      <c r="E3" s="64"/>
      <c r="F3" s="64"/>
      <c r="G3" s="64"/>
      <c r="H3" s="64"/>
      <c r="I3" s="21" t="s">
        <v>10</v>
      </c>
      <c r="J3" s="38" t="s">
        <v>137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136</v>
      </c>
      <c r="D4" s="64"/>
      <c r="E4" s="64"/>
      <c r="F4" s="64"/>
      <c r="G4" s="64"/>
      <c r="H4" s="64"/>
      <c r="I4" s="21" t="s">
        <v>11</v>
      </c>
      <c r="J4" s="21">
        <v>8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42238</v>
      </c>
      <c r="L7" s="51">
        <v>0.54252314814814817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138</v>
      </c>
      <c r="C15" s="8" t="s">
        <v>42</v>
      </c>
      <c r="D15" s="34" t="s">
        <v>43</v>
      </c>
      <c r="E15" s="12">
        <v>613787</v>
      </c>
      <c r="F15" s="9" t="s">
        <v>139</v>
      </c>
      <c r="G15" s="10" t="s">
        <v>45</v>
      </c>
      <c r="H15" s="13">
        <v>15.6599</v>
      </c>
      <c r="I15" s="11"/>
      <c r="J15" s="11"/>
      <c r="K15" s="11">
        <v>32702.45</v>
      </c>
      <c r="L15" s="11">
        <v>2035</v>
      </c>
      <c r="M15" s="11">
        <v>834.55</v>
      </c>
      <c r="N15" s="11">
        <f>(N14)+(I15)-(K15)+(M15)</f>
        <v>-31867.9</v>
      </c>
      <c r="O15" s="39">
        <v>39</v>
      </c>
      <c r="P15" s="43" t="s">
        <v>140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32702.45</v>
      </c>
      <c r="L17" s="28">
        <f>SUBTOTAL(9,L14:L16)</f>
        <v>2035</v>
      </c>
      <c r="M17" s="28">
        <f>SUBTOTAL(9,M14:M16)</f>
        <v>834.55</v>
      </c>
      <c r="N17" s="28">
        <f>+N14+I17-K17+M17</f>
        <v>-31867.9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141</v>
      </c>
      <c r="D3" s="64"/>
      <c r="E3" s="64"/>
      <c r="F3" s="64"/>
      <c r="G3" s="64"/>
      <c r="H3" s="64"/>
      <c r="I3" s="21" t="s">
        <v>10</v>
      </c>
      <c r="J3" s="38" t="s">
        <v>143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142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42238</v>
      </c>
      <c r="L7" s="51">
        <v>0.54252314814814817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144</v>
      </c>
      <c r="C15" s="8" t="s">
        <v>42</v>
      </c>
      <c r="D15" s="34" t="s">
        <v>43</v>
      </c>
      <c r="E15" s="12">
        <v>43009</v>
      </c>
      <c r="F15" s="9" t="s">
        <v>145</v>
      </c>
      <c r="G15" s="10" t="s">
        <v>45</v>
      </c>
      <c r="H15" s="13">
        <v>15.432700000000001</v>
      </c>
      <c r="I15" s="11"/>
      <c r="J15" s="11"/>
      <c r="K15" s="11">
        <v>7950.82</v>
      </c>
      <c r="L15" s="11">
        <v>507</v>
      </c>
      <c r="M15" s="11">
        <v>92.28</v>
      </c>
      <c r="N15" s="11">
        <f>(N14)+(I15)-(K15)+(M15)</f>
        <v>-7858.54</v>
      </c>
      <c r="O15" s="39">
        <v>50</v>
      </c>
      <c r="P15" s="43" t="s">
        <v>146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7950.82</v>
      </c>
      <c r="L17" s="28">
        <f>SUBTOTAL(9,L14:L16)</f>
        <v>507</v>
      </c>
      <c r="M17" s="28">
        <f>SUBTOTAL(9,M14:M16)</f>
        <v>92.28</v>
      </c>
      <c r="N17" s="28">
        <f>+N14+I17-K17+M17</f>
        <v>-7858.54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RESUMEN</vt:lpstr>
      <vt:lpstr>DIR(1711089477)</vt:lpstr>
      <vt:lpstr>DIR(3101245126)</vt:lpstr>
      <vt:lpstr>DIR(3101615536)</vt:lpstr>
      <vt:lpstr>DIR(44269099)</vt:lpstr>
      <vt:lpstr>DIR(53595181)</vt:lpstr>
      <vt:lpstr>DIR(83875540)</vt:lpstr>
      <vt:lpstr>DIR(CIM000714NR1)</vt:lpstr>
      <vt:lpstr>DIR(CMT061218MN3)</vt:lpstr>
      <vt:lpstr>DIR(EXP9709259F1)</vt:lpstr>
      <vt:lpstr>DIR(J03110000044369)</vt:lpstr>
      <vt:lpstr>DIR(KME960701B5A)</vt:lpstr>
      <vt:lpstr>DIR(LAS811022LVA)</vt:lpstr>
      <vt:lpstr>DIR(MIN0205027F9)</vt:lpstr>
      <vt:lpstr>DIR(NME930315TE3)</vt:lpstr>
      <vt:lpstr>DIR(OPL831114PL2)</vt:lpstr>
      <vt:lpstr>DIR(PCR970210MA7)</vt:lpstr>
      <vt:lpstr>DIR(SAI711103QG3)</vt:lpstr>
      <vt:lpstr>DIR(TIM990811LPO)</vt:lpstr>
      <vt:lpstr>DIR(XCF0308083V5)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2008-05-28T19:39:15Z</cp:lastPrinted>
  <dcterms:created xsi:type="dcterms:W3CDTF">2001-10-17T20:21:38Z</dcterms:created>
  <dcterms:modified xsi:type="dcterms:W3CDTF">2015-08-24T21:58:07Z</dcterms:modified>
</cp:coreProperties>
</file>